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WK8OCBLFILES01\Licitaciones\3. Comparaciones de Precios (ByS) y (CPO)\2025\DGII-CCC-CP-2025-0002 Proyecto Impermeabilizacion de Techo Sede Central (YE)\OAI\"/>
    </mc:Choice>
  </mc:AlternateContent>
  <xr:revisionPtr revIDLastSave="0" documentId="13_ncr:1_{8FA29AB9-CAD7-4CE0-83C5-8D0B5DBFC543}" xr6:coauthVersionLast="47" xr6:coauthVersionMax="47" xr10:uidLastSave="{00000000-0000-0000-0000-000000000000}"/>
  <workbookProtection workbookAlgorithmName="SHA-512" workbookHashValue="Aw26vzaL+770LaFqb5jh59+X/zzzlVpmX5ktjraMpFo5kY7+3bezUPx3LZ9qDZj3aAxH/liO5ujgdtPFcY9WqQ==" workbookSaltValue="Q+2PRFx+/ozeAIgitbADcg==" workbookSpinCount="100000" lockStructure="1"/>
  <bookViews>
    <workbookView xWindow="-120" yWindow="-120" windowWidth="29040" windowHeight="15720" xr2:uid="{97E450B0-46CC-436D-84F3-C6ECBC73D436}"/>
  </bookViews>
  <sheets>
    <sheet name="Partidas" sheetId="173" r:id="rId1"/>
    <sheet name="Sheet1" sheetId="182" state="hidden" r:id="rId2"/>
    <sheet name="Mem. de Cálculo" sheetId="180" state="hidden" r:id="rId3"/>
    <sheet name="Contratista" sheetId="17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4">#REF!</definedName>
    <definedName name="\6">#REF!</definedName>
    <definedName name="\A">#REF!</definedName>
    <definedName name="\E">#REF!</definedName>
    <definedName name="\I">#REF!</definedName>
    <definedName name="\M">#REF!</definedName>
    <definedName name="\N">#REF!</definedName>
    <definedName name="\O">#REF!</definedName>
    <definedName name="\p">[1]PRESUPUESTO!#REF!</definedName>
    <definedName name="\q">[1]PRESUPUESTO!#REF!</definedName>
    <definedName name="\R">#REF!</definedName>
    <definedName name="\T">#REF!</definedName>
    <definedName name="\U">#REF!</definedName>
    <definedName name="\w">[1]PRESUPUESTO!#REF!</definedName>
    <definedName name="\z">[1]PRESUPUESTO!#REF!</definedName>
    <definedName name="___________CAL50">#REF!</definedName>
    <definedName name="___________mz125">#REF!</definedName>
    <definedName name="___________MZ13">#REF!</definedName>
    <definedName name="___________MZ14">#REF!</definedName>
    <definedName name="___________MZ17">#REF!</definedName>
    <definedName name="_________hor210">'[2]anal term'!$G$1512</definedName>
    <definedName name="________CAL50">#REF!</definedName>
    <definedName name="________hor210">'[2]anal term'!$G$1512</definedName>
    <definedName name="________MZ1155">#REF!</definedName>
    <definedName name="________mz125">#REF!</definedName>
    <definedName name="________MZ13">#REF!</definedName>
    <definedName name="________MZ14">#REF!</definedName>
    <definedName name="________MZ17">#REF!</definedName>
    <definedName name="_______hor210">'[2]anal term'!$G$1512</definedName>
    <definedName name="_______MZ16">#REF!</definedName>
    <definedName name="______CAL50">#REF!</definedName>
    <definedName name="______hor210">'[2]anal term'!$G$1512</definedName>
    <definedName name="______MZ1155">#REF!</definedName>
    <definedName name="______mz125">#REF!</definedName>
    <definedName name="______MZ13">#REF!</definedName>
    <definedName name="______MZ14">#REF!</definedName>
    <definedName name="______MZ16">#REF!</definedName>
    <definedName name="______MZ17">#REF!</definedName>
    <definedName name="_____CAL50">#REF!</definedName>
    <definedName name="_____hor210">'[2]anal term'!$G$1512</definedName>
    <definedName name="_____MZ1155">#REF!</definedName>
    <definedName name="_____mz125">#REF!</definedName>
    <definedName name="_____MZ13">#REF!</definedName>
    <definedName name="_____MZ14">#REF!</definedName>
    <definedName name="_____MZ16">#REF!</definedName>
    <definedName name="_____MZ17">#REF!</definedName>
    <definedName name="____hor210">'[2]anal term'!$G$1512</definedName>
    <definedName name="____MZ1155">#REF!</definedName>
    <definedName name="____MZ16">#REF!</definedName>
    <definedName name="___CAL50">#REF!</definedName>
    <definedName name="___hor140">#REF!</definedName>
    <definedName name="___hor210">'[2]anal term'!$G$1512</definedName>
    <definedName name="___hor280">[3]Analisis!$D$63</definedName>
    <definedName name="___MZ1155">#REF!</definedName>
    <definedName name="___mz125">#REF!</definedName>
    <definedName name="___MZ13">#REF!</definedName>
    <definedName name="___MZ14">#REF!</definedName>
    <definedName name="___MZ16">#REF!</definedName>
    <definedName name="___MZ17">#REF!</definedName>
    <definedName name="___pu1">#REF!</definedName>
    <definedName name="___pu10">#REF!</definedName>
    <definedName name="___pu2">#REF!</definedName>
    <definedName name="___pu4">[4]Sheet4!$E$1:$E$65536</definedName>
    <definedName name="___pu5">[4]Sheet5!$E$1:$E$65536</definedName>
    <definedName name="___PU6">#REF!</definedName>
    <definedName name="___pu7">#REF!</definedName>
    <definedName name="___pu8">#REF!</definedName>
    <definedName name="___TC110">#REF!</definedName>
    <definedName name="___ZC1">#REF!</definedName>
    <definedName name="___ZE1">#REF!</definedName>
    <definedName name="___ZE2">#REF!</definedName>
    <definedName name="___ZE3">#REF!</definedName>
    <definedName name="___ZE4">#REF!</definedName>
    <definedName name="___ZE5">#REF!</definedName>
    <definedName name="___ZE6">#REF!</definedName>
    <definedName name="__123Graph_A" hidden="1">[5]A!#REF!</definedName>
    <definedName name="__123Graph_B" hidden="1">[5]A!#REF!</definedName>
    <definedName name="__123Graph_C" hidden="1">[5]A!#REF!</definedName>
    <definedName name="__123Graph_D" hidden="1">[5]A!#REF!</definedName>
    <definedName name="__123Graph_E" hidden="1">[5]A!#REF!</definedName>
    <definedName name="__123Graph_F" hidden="1">[5]A!#REF!</definedName>
    <definedName name="__CAL50">#REF!</definedName>
    <definedName name="__hor140">#REF!</definedName>
    <definedName name="__hor210">'[2]anal term'!$G$1512</definedName>
    <definedName name="__hor280">[6]Analisis!$D$63</definedName>
    <definedName name="__MZ1155">#REF!</definedName>
    <definedName name="__mz125">#REF!</definedName>
    <definedName name="__MZ13">#REF!</definedName>
    <definedName name="__MZ14">#REF!</definedName>
    <definedName name="__MZ16">#REF!</definedName>
    <definedName name="__MZ17">#REF!</definedName>
    <definedName name="__pu1">#REF!</definedName>
    <definedName name="__pu10">#REF!</definedName>
    <definedName name="__pu2">#REF!</definedName>
    <definedName name="__pu3">#REF!</definedName>
    <definedName name="__pu4">[7]Sheet4!$E$1:$E$65536</definedName>
    <definedName name="__pu5">[7]Sheet5!$E$1:$E$65536</definedName>
    <definedName name="__PU6">#REF!</definedName>
    <definedName name="__pu7">#REF!</definedName>
    <definedName name="__pu8">#REF!</definedName>
    <definedName name="__REALIZADO">[1]PRESUPUESTO!#REF!</definedName>
    <definedName name="__SUB1">[8]Análisis!#REF!</definedName>
    <definedName name="__TC110">#REF!</definedName>
    <definedName name="__ZC1">#REF!</definedName>
    <definedName name="__ZE1">#REF!</definedName>
    <definedName name="__ZE2">#REF!</definedName>
    <definedName name="__ZE3">#REF!</definedName>
    <definedName name="__ZE4">#REF!</definedName>
    <definedName name="__ZE5">#REF!</definedName>
    <definedName name="__ZE6">#REF!</definedName>
    <definedName name="_01_MOV_DE_TIERRA">#REF!</definedName>
    <definedName name="_02_Hormigón">#REF!</definedName>
    <definedName name="_03_Verjas">#REF!</definedName>
    <definedName name="_04_Pasarela">#REF!</definedName>
    <definedName name="_05_Inst_Sanit_Edif">#REF!</definedName>
    <definedName name="_07_Mampostería">#REF!</definedName>
    <definedName name="_08_Techos">#REF!</definedName>
    <definedName name="_09_Revestimientos">#REF!</definedName>
    <definedName name="_1">#N/A</definedName>
    <definedName name="_1___MAT_ACERO">#REF!</definedName>
    <definedName name="_10___PRES_PLAFONES">#REF!</definedName>
    <definedName name="_10_Puertas">#REF!</definedName>
    <definedName name="_10MAT_HORM._I">#REF!</definedName>
    <definedName name="_11___PRES_REVEST.">#REF!</definedName>
    <definedName name="_11MAT_MOVTO_TIERR">#REF!</definedName>
    <definedName name="_12___PRES_TOTAL">#REF!</definedName>
    <definedName name="_12_Ventanas">#REF!</definedName>
    <definedName name="_12MAT_PINTURA">#REF!</definedName>
    <definedName name="_13___PRES_VENTANAS">#REF!</definedName>
    <definedName name="_13_Pisos">#REF!</definedName>
    <definedName name="_13MAT_PINTURAS">#REF!</definedName>
    <definedName name="_14__ANAL_REV.CER">#REF!</definedName>
    <definedName name="_14_Plafond">#REF!</definedName>
    <definedName name="_14MAT_PLAFONES">#REF!</definedName>
    <definedName name="_15__MAT_AGREGADOS">#REF!</definedName>
    <definedName name="_15_Ebanis_Edif">#REF!</definedName>
    <definedName name="_15MAT_REVEST.">#REF!</definedName>
    <definedName name="_16__MAT_BLOQUES">#REF!</definedName>
    <definedName name="_17__MAT_CARP.">#REF!</definedName>
    <definedName name="_17_Acces_Edif">#REF!</definedName>
    <definedName name="_17MAT_VENTANAS">#REF!</definedName>
    <definedName name="_18__MAT_CEMENTOS">#REF!</definedName>
    <definedName name="_18_Inst_Sanit_Solar">#REF!</definedName>
    <definedName name="_18OBRA_MANO">#REF!</definedName>
    <definedName name="_19__MAT_HORM._I">#REF!</definedName>
    <definedName name="_1ANAL_REV.CER">#REF!</definedName>
    <definedName name="_2___MAT_CERRAJ.">#REF!</definedName>
    <definedName name="_20__MAT_MOVTO_TIERR">#REF!</definedName>
    <definedName name="_20_Parqueos_Aceras">#REF!</definedName>
    <definedName name="_20PRES_DESAGUES">#REF!</definedName>
    <definedName name="_21__MAT_PINTURA">#REF!</definedName>
    <definedName name="_21_Cisterna">#REF!</definedName>
    <definedName name="_22__MAT_PINTURAS">#REF!</definedName>
    <definedName name="_22_Casetas">#REF!</definedName>
    <definedName name="_22PRES_FINO">#REF!</definedName>
    <definedName name="_23__MAT_PLAFONES">#REF!</definedName>
    <definedName name="_23_Jardinería">#REF!</definedName>
    <definedName name="_24__MAT_REVEST.">#REF!</definedName>
    <definedName name="_24PRES_HORMIGON">#REF!</definedName>
    <definedName name="_25__OBRA_MANO">#REF!</definedName>
    <definedName name="_25_Estruct_Cont">#REF!</definedName>
    <definedName name="_26_ANAL_REV.CER">#REF!</definedName>
    <definedName name="_26PRES_I._SANIT.">#REF!</definedName>
    <definedName name="_27_MAT_ACERO">[9]Capilla!#REF!</definedName>
    <definedName name="_28_Gastos_Grales">#REF!</definedName>
    <definedName name="_28_MAT_AGREGADOS">#REF!</definedName>
    <definedName name="_28PRES_M._TIERRAS">#REF!</definedName>
    <definedName name="_29_MAT_BLOQUES">#REF!</definedName>
    <definedName name="_3___MAT_VENTANAS">#REF!</definedName>
    <definedName name="_30_MAT_CARP.">#REF!</definedName>
    <definedName name="_30PRES_MISCEL.">#REF!</definedName>
    <definedName name="_31_MAT_CEMENTOS">#REF!</definedName>
    <definedName name="_32_MAT_CERRAJ.">[9]Capilla!#REF!</definedName>
    <definedName name="_32PRES_MUROS">#REF!</definedName>
    <definedName name="_33_MAT_HORM._I">#REF!</definedName>
    <definedName name="_34_MAT_MOVTO_TIERR">#REF!</definedName>
    <definedName name="_34PRES_PAÑETE">#REF!</definedName>
    <definedName name="_35_MAT_PINTURA">#REF!</definedName>
    <definedName name="_36_MAT_PINTURAS">#REF!</definedName>
    <definedName name="_36PRES_PINTURAS">#REF!</definedName>
    <definedName name="_37_MAT_PLAFONES">#REF!</definedName>
    <definedName name="_38_MAT_REVEST.">#REF!</definedName>
    <definedName name="_38PRES_PISOS">#REF!</definedName>
    <definedName name="_39_MAT_VENTANAS">[9]Capilla!#REF!</definedName>
    <definedName name="_3MAT_ACERO">#REF!</definedName>
    <definedName name="_4___PRES_DESAGUES">#REF!</definedName>
    <definedName name="_40_OBRA_MANO">#REF!</definedName>
    <definedName name="_40PRES_PLAFONES">#REF!</definedName>
    <definedName name="_41_PRES_DESAGUES">[9]Capilla!#REF!</definedName>
    <definedName name="_42_PRES_FINO">[9]Capilla!#REF!</definedName>
    <definedName name="_42PRES_REVEST.">#REF!</definedName>
    <definedName name="_43_PRES_I._SANIT.">[9]Capilla!#REF!</definedName>
    <definedName name="_44_PRES_MISCEL.">[9]Capilla!#REF!</definedName>
    <definedName name="_44PRES_TOTAL">#REF!</definedName>
    <definedName name="_45_PRES_PINTURAS">[9]Capilla!#REF!</definedName>
    <definedName name="_46_PRES_PISOS">[9]Capilla!#REF!</definedName>
    <definedName name="_46PRES_VENTANAS">#REF!</definedName>
    <definedName name="_47_PRES_PLAFONES">[9]Capilla!#REF!</definedName>
    <definedName name="_48_PRES_REVEST.">[9]Capilla!#REF!</definedName>
    <definedName name="_49_PRES_TOTAL">[9]Capilla!#REF!</definedName>
    <definedName name="_4MAT_AGREGADOS">#REF!</definedName>
    <definedName name="_5___PRES_FINO">#REF!</definedName>
    <definedName name="_50_PRES_VENTANAS">[9]Capilla!#REF!</definedName>
    <definedName name="_5MAT_BLOQUES">#REF!</definedName>
    <definedName name="_6___PRES_I._SANIT.">#REF!</definedName>
    <definedName name="_6MAT_CARP.">#REF!</definedName>
    <definedName name="_7___PRES_MISCEL.">#REF!</definedName>
    <definedName name="_7MAT_CEMENTOS">#REF!</definedName>
    <definedName name="_8___PRES_PINTURAS">#REF!</definedName>
    <definedName name="_9___PRES_PISOS">#REF!</definedName>
    <definedName name="_9MAT_CERRAJ.">#REF!</definedName>
    <definedName name="_CAL50">#REF!</definedName>
    <definedName name="_CTC220">#REF!</definedName>
    <definedName name="_F">[5]A!#REF!</definedName>
    <definedName name="_Fill" hidden="1">#REF!</definedName>
    <definedName name="_hor140">#REF!</definedName>
    <definedName name="_hor210">'[2]anal term'!$G$1512</definedName>
    <definedName name="_hor280">[6]Analisis!$D$63</definedName>
    <definedName name="_Key1" hidden="1">#REF!</definedName>
    <definedName name="_Key2" hidden="1">#REF!</definedName>
    <definedName name="_MZ1155">#REF!</definedName>
    <definedName name="_mz125">#REF!</definedName>
    <definedName name="_MZ13">#REF!</definedName>
    <definedName name="_MZ14">#REF!</definedName>
    <definedName name="_MZ16">#REF!</definedName>
    <definedName name="_MZ17">#REF!</definedName>
    <definedName name="_o">#REF!</definedName>
    <definedName name="_Order1" hidden="1">255</definedName>
    <definedName name="_Order2" hidden="1">255</definedName>
    <definedName name="_PH140">#REF!</definedName>
    <definedName name="_PH160">#REF!</definedName>
    <definedName name="_PH180">#REF!</definedName>
    <definedName name="_PH210">#REF!</definedName>
    <definedName name="_PH240">#REF!</definedName>
    <definedName name="_PH250">#REF!</definedName>
    <definedName name="_PH260">#REF!</definedName>
    <definedName name="_PH280">#REF!</definedName>
    <definedName name="_PH300">#REF!</definedName>
    <definedName name="_PH315">#REF!</definedName>
    <definedName name="_PH350">#REF!</definedName>
    <definedName name="_PH400">#REF!</definedName>
    <definedName name="_pl1">[10]analisis!$G$2432</definedName>
    <definedName name="_pl12">[10]analisis!$G$2477</definedName>
    <definedName name="_pl316">[10]analisis!$G$2513</definedName>
    <definedName name="_pl38">[10]analisis!$G$2486</definedName>
    <definedName name="_PTC110">#REF!</definedName>
    <definedName name="_PTC220">#REF!</definedName>
    <definedName name="_pu1">#REF!</definedName>
    <definedName name="_pu10">#REF!</definedName>
    <definedName name="_pu2">#REF!</definedName>
    <definedName name="_PU3">#REF!</definedName>
    <definedName name="_pu4">[11]Sheet4!$E$1:$E$65536</definedName>
    <definedName name="_pu5">[11]Sheet5!$E$1:$E$65536</definedName>
    <definedName name="_PU6">#REF!</definedName>
    <definedName name="_pu7">#REF!</definedName>
    <definedName name="_pu8">#REF!</definedName>
    <definedName name="_Sort" hidden="1">#REF!</definedName>
    <definedName name="_SUB1">#REF!</definedName>
    <definedName name="_tc110">#REF!</definedName>
    <definedName name="_TC220">#REF!</definedName>
    <definedName name="_TUB24">#REF!</definedName>
    <definedName name="_VAR12">[12]Precio!$F$12</definedName>
    <definedName name="_VAR38">[12]Precio!$F$11</definedName>
    <definedName name="_ZC1">#REF!</definedName>
    <definedName name="_ZE1">#REF!</definedName>
    <definedName name="_ZE2">#REF!</definedName>
    <definedName name="_ZE3">#REF!</definedName>
    <definedName name="_ZE4">#REF!</definedName>
    <definedName name="_ZE5">#REF!</definedName>
    <definedName name="_ZE6">#REF!</definedName>
    <definedName name="A">#REF!</definedName>
    <definedName name="A_IMPRESIÓN_IM">#REF!</definedName>
    <definedName name="aa">#REF!</definedName>
    <definedName name="aa_2">"$#REF!.$B$109"</definedName>
    <definedName name="aa_3">"$#REF!.$B$109"</definedName>
    <definedName name="AAG">[12]Precio!$F$20</definedName>
    <definedName name="ABULT">#REF!</definedName>
    <definedName name="AC">#REF!</definedName>
    <definedName name="ACA_1">'[13]A-BASICOS'!$A$2024:$G$2024</definedName>
    <definedName name="ACA_2">#REF!</definedName>
    <definedName name="ACA_6">#REF!</definedName>
    <definedName name="ACA_7">#REF!</definedName>
    <definedName name="acarreo">'[14]Listado Equipos a utilizar'!#REF!</definedName>
    <definedName name="ACARREOADOQUIN">#REF!</definedName>
    <definedName name="ACARREOADOQUINCLASICO">#REF!</definedName>
    <definedName name="ACARREOADOQUINCOLONIAL">#REF!</definedName>
    <definedName name="ACARREOADOQUINMEDITERRANEO">#REF!</definedName>
    <definedName name="ACARREOADOQUINMEDITERRANEODIAMANTE">#REF!</definedName>
    <definedName name="ACARREOADOQUINOLYMPUS">#REF!</definedName>
    <definedName name="ACARREOBLINTEL6">#REF!</definedName>
    <definedName name="ACARREOBLINTEL6X8X8">#REF!</definedName>
    <definedName name="ACARREOBLINTEL8">#REF!</definedName>
    <definedName name="ACARREOBLINTEL8X8X8">#REF!</definedName>
    <definedName name="ACARREOBLOCK10">#REF!</definedName>
    <definedName name="ACARREOBLOCK12">#REF!</definedName>
    <definedName name="ACARREOBLOCK4">#REF!</definedName>
    <definedName name="ACARREOBLOCK5">#REF!</definedName>
    <definedName name="ACARREOBLOCK6">#REF!</definedName>
    <definedName name="ACARREOBLOCK8">#REF!</definedName>
    <definedName name="ACARREOBLOCKORN">#REF!</definedName>
    <definedName name="ACARREOBLOCKRUST4">#REF!</definedName>
    <definedName name="ACARREOBLOCKRUST8">#REF!</definedName>
    <definedName name="ACARREOBLOQUETECHO11X20X20GRIS">#REF!</definedName>
    <definedName name="ACARREOBLOQUETECHO15X60COLOR">#REF!</definedName>
    <definedName name="ACARREOBLOQUETECHO15X60GRIS">#REF!</definedName>
    <definedName name="ACARREOBLOVIGA6">#REF!</definedName>
    <definedName name="ACARREOBLOVIGA8">#REF!</definedName>
    <definedName name="ACARREOMOSAICOGRAVILLA30X30">#REF!</definedName>
    <definedName name="ACARREOPISOS">#REF!</definedName>
    <definedName name="ACARREOVIBRAZO30X30">#REF!</definedName>
    <definedName name="ACARREOVIBRAZO40X40">#REF!</definedName>
    <definedName name="ACARREOVIBRORUSTICO30X30">#REF!</definedName>
    <definedName name="ACARREOZOCALOS">#REF!</definedName>
    <definedName name="ACARREPTABLETA">#REF!</definedName>
    <definedName name="ACERA">#REF!</definedName>
    <definedName name="acera1">#REF!</definedName>
    <definedName name="acera12">#REF!</definedName>
    <definedName name="aceras">#REF!</definedName>
    <definedName name="ACERO">#REF!</definedName>
    <definedName name="Acero_1">#N/A</definedName>
    <definedName name="Acero_1_2_____Grado_40">[15]Insumos!$B$6:$D$6</definedName>
    <definedName name="Acero_1_4______Grado_40">[15]Insumos!$B$7:$D$7</definedName>
    <definedName name="Acero_2">#N/A</definedName>
    <definedName name="Acero_3">#N/A</definedName>
    <definedName name="Acero_3_4__1_____Grado_40">[15]Insumos!$B$8:$D$8</definedName>
    <definedName name="Acero_3_8______Grado_40">[15]Insumos!$B$9:$D$9</definedName>
    <definedName name="Acero_QQ">#REF!</definedName>
    <definedName name="acero1">#REF!</definedName>
    <definedName name="ACERO12">#REF!</definedName>
    <definedName name="ACERO1225">#REF!</definedName>
    <definedName name="ACERO14">#REF!</definedName>
    <definedName name="acero2">#REF!</definedName>
    <definedName name="ACERO34">#REF!</definedName>
    <definedName name="ACERO38">#REF!</definedName>
    <definedName name="ACERO3825">#REF!</definedName>
    <definedName name="ACERO60">[16]Mat!$D$15</definedName>
    <definedName name="ACERO601">#REF!</definedName>
    <definedName name="ACERO6012">#REF!</definedName>
    <definedName name="ACERO601225">#REF!</definedName>
    <definedName name="ACERO6034">#REF!</definedName>
    <definedName name="ACERO6035">#REF!</definedName>
    <definedName name="ACERO6038">#REF!</definedName>
    <definedName name="ACERO603825">#REF!</definedName>
    <definedName name="acerog40">[17]MATERIALES!$G$7</definedName>
    <definedName name="aceroi">#REF!</definedName>
    <definedName name="aceroii">#REF!</definedName>
    <definedName name="aceromalla">#REF!</definedName>
    <definedName name="ACEROQQ">#REF!</definedName>
    <definedName name="ACOMALTATENSIONCONTRA">#REF!</definedName>
    <definedName name="ACOMDEPLANTANUEAEQUIPO800ACONTRA">#REF!</definedName>
    <definedName name="ACOMDESDEEQUIPOAPANELAA">#REF!</definedName>
    <definedName name="ACOMELEC">#REF!</definedName>
    <definedName name="ACOMEQUIPOAPANELBOMBACONTRA">#REF!</definedName>
    <definedName name="ACOMEQUIPOAPANELLUCESPARQCONTRA">#REF!</definedName>
    <definedName name="ACOMPRIDEPOSTEATRANSF750CONTRA">#REF!</definedName>
    <definedName name="ACOMSECDEEQUIPOAPANLUCESYTC">#REF!</definedName>
    <definedName name="ACOMSECDEPLANUEAEQUI800CONTRA">#REF!</definedName>
    <definedName name="ACOMSECDETRANSF750AREGBCONTRA">#REF!</definedName>
    <definedName name="ACOMSECTRANSFAEQUIPOCONTRA">#REF!</definedName>
    <definedName name="ACUM">[18]A!#REF!</definedName>
    <definedName name="ADAMIOSIN">#REF!</definedName>
    <definedName name="ADAPTADOR_HEM_PVC_1">#REF!</definedName>
    <definedName name="ADAPTADOR_HEM_PVC_12">#REF!</definedName>
    <definedName name="ADAPTADOR_HEM_PVC_34">#REF!</definedName>
    <definedName name="ADAPTADOR_MAC_PVC_1">#REF!</definedName>
    <definedName name="ADAPTADOR_MAC_PVC_12">#REF!</definedName>
    <definedName name="ADAPTADOR_MAC_PVC_34">#REF!</definedName>
    <definedName name="ADAPTCPVCH12">#REF!</definedName>
    <definedName name="ADAPTCPVCH34">#REF!</definedName>
    <definedName name="ADAPTCPVCM12">#REF!</definedName>
    <definedName name="ADAPTCPVCM34">#REF!</definedName>
    <definedName name="ADAPTPVCH1">#REF!</definedName>
    <definedName name="ADAPTPVCH112">#REF!</definedName>
    <definedName name="ADAPTPVCH12">#REF!</definedName>
    <definedName name="ADAPTPVCH2">#REF!</definedName>
    <definedName name="ADAPTPVCH3">#REF!</definedName>
    <definedName name="ADAPTPVCH34">#REF!</definedName>
    <definedName name="ADAPTPVCH4">#REF!</definedName>
    <definedName name="ADAPTPVCH6">#REF!</definedName>
    <definedName name="ADAPTPVCM1">#REF!</definedName>
    <definedName name="ADAPTPVCM112">#REF!</definedName>
    <definedName name="ADAPTPVCM12">#REF!</definedName>
    <definedName name="ADAPTPVCM2">#REF!</definedName>
    <definedName name="ADAPTPVCM3">#REF!</definedName>
    <definedName name="ADAPTPVCM34">#REF!</definedName>
    <definedName name="ADAPTPVCM4">#REF!</definedName>
    <definedName name="ADAPTPVCM6">#REF!</definedName>
    <definedName name="ADER">#REF!</definedName>
    <definedName name="ADHERENCIA">#REF!</definedName>
    <definedName name="ADICIONAL">#N/A</definedName>
    <definedName name="ADITIVO">#REF!</definedName>
    <definedName name="ADITIVO_IMPERMEABILIZANTE">#REF!</definedName>
    <definedName name="adm">'[19]Resumen Precio Equipos'!$C$28</definedName>
    <definedName name="adm.a" hidden="1">'[20]ANALISIS STO DGO'!#REF!</definedName>
    <definedName name="ADMBL" hidden="1">'[20]ANALISIS STO DGO'!#REF!</definedName>
    <definedName name="ADMINISTRATIVOS">#REF!</definedName>
    <definedName name="Adoquín_Mediterráneo_Gris">[15]Insumos!$B$156:$D$156</definedName>
    <definedName name="AG">[12]Precio!$F$21</definedName>
    <definedName name="Agregado">#REF!</definedName>
    <definedName name="Agregado_2">#N/A</definedName>
    <definedName name="Agregado_3">#N/A</definedName>
    <definedName name="Agregados">[21]Materiales!$B$4</definedName>
    <definedName name="Agregados_Hormigon">[22]Materiales!$B$5</definedName>
    <definedName name="agricola">'[14]Listado Equipos a utilizar'!#REF!</definedName>
    <definedName name="Agua">#REF!</definedName>
    <definedName name="Agua_1">#N/A</definedName>
    <definedName name="Agua_2">#N/A</definedName>
    <definedName name="Agua_3">#N/A</definedName>
    <definedName name="AGUAGL">'[23]MATERIALES LISTADO'!$D$8</definedName>
    <definedName name="aguarras">#REF!</definedName>
    <definedName name="AL">#REF!</definedName>
    <definedName name="AL_ELEC_No10">#REF!</definedName>
    <definedName name="AL_ELEC_No12">#REF!</definedName>
    <definedName name="AL_ELEC_No14">#REF!</definedName>
    <definedName name="AL_ELEC_No6">#REF!</definedName>
    <definedName name="AL_ELEC_No8">#REF!</definedName>
    <definedName name="AL10_">#REF!</definedName>
    <definedName name="AL12_">#REF!</definedName>
    <definedName name="AL14_">#REF!</definedName>
    <definedName name="AL18DUPLO">#REF!</definedName>
    <definedName name="AL1C">#REF!</definedName>
    <definedName name="AL2_">#REF!</definedName>
    <definedName name="AL2C">#REF!</definedName>
    <definedName name="AL3C">#REF!</definedName>
    <definedName name="AL4_">#REF!</definedName>
    <definedName name="AL6_">#REF!</definedName>
    <definedName name="AL8_">#REF!</definedName>
    <definedName name="ALAM">#REF!</definedName>
    <definedName name="ALAM16">[12]Precio!$F$16</definedName>
    <definedName name="ALAM18">[12]Precio!$F$15</definedName>
    <definedName name="alambi">#REF!</definedName>
    <definedName name="alambii">#REF!</definedName>
    <definedName name="alambiii">#REF!</definedName>
    <definedName name="alambiiii">#REF!</definedName>
    <definedName name="ALAMBRE">#REF!</definedName>
    <definedName name="Alambre_2">#N/A</definedName>
    <definedName name="Alambre_3">#N/A</definedName>
    <definedName name="Alambre_No._18">[15]Insumos!$B$20:$D$20</definedName>
    <definedName name="Alambre_No.18">#REF!</definedName>
    <definedName name="Alambre_No.18_2">#N/A</definedName>
    <definedName name="Alambre_No.18_3">#N/A</definedName>
    <definedName name="Alambre_Varilla">#REF!</definedName>
    <definedName name="alambre18">[17]MATERIALES!$G$10</definedName>
    <definedName name="ALAMBRED">#REF!</definedName>
    <definedName name="ALB_001">#REF!</definedName>
    <definedName name="ALB_003">#REF!</definedName>
    <definedName name="ALB_007">#REF!</definedName>
    <definedName name="ALBANIL">#REF!</definedName>
    <definedName name="ALBANIL2">'[24]M.O.'!$C$12</definedName>
    <definedName name="ALBANIL3">#REF!</definedName>
    <definedName name="Albañil_Dia">[21]MO!$C$14</definedName>
    <definedName name="Alq._Madera_Dintel____Incl._M_O">[15]Insumos!$B$122:$D$122</definedName>
    <definedName name="Alq._Madera_P_Antepecho____Incl._M_O">[4]Insumos!#REF!</definedName>
    <definedName name="Alq._Madera_P_Col._____Incl._M_O">[4]Insumos!#REF!</definedName>
    <definedName name="Alq._Madera_P_Losa_____Incl._M_O">[15]Insumos!$B$124:$D$124</definedName>
    <definedName name="Alq._Madera_P_Rampa_____Incl._M_O">[15]Insumos!$B$127:$D$127</definedName>
    <definedName name="Alq._Madera_P_Viga_____Incl._M_O">[15]Insumos!$B$128:$D$128</definedName>
    <definedName name="Alq._Madera_P_Vigas_y_Columnas_Amarre____Incl._M_O">[15]Insumos!$B$129:$D$129</definedName>
    <definedName name="ALTATEN">#REF!</definedName>
    <definedName name="altext3">[25]Volumenes!$S$2521</definedName>
    <definedName name="AMARREVARILLA20">#REF!</definedName>
    <definedName name="AMARREVARILLA40">#REF!</definedName>
    <definedName name="AMARREVARILLA60">#REF!</definedName>
    <definedName name="AMARREVARILLA80">#REF!</definedName>
    <definedName name="ana_abrasadera_1.5pulg">#REF!</definedName>
    <definedName name="ana_abrasadera_1pulg">#REF!</definedName>
    <definedName name="ana_abrasadera_2pulg">#REF!</definedName>
    <definedName name="ana_abrasadera_3pulg">#REF!</definedName>
    <definedName name="ana_abrasadera_4pulg">#REF!</definedName>
    <definedName name="ana_adap_pvc_1.5pulg">#REF!</definedName>
    <definedName name="ana_adap_pvc_2pulg">#REF!</definedName>
    <definedName name="ana_bajante_pluvial_3pulg">#REF!</definedName>
    <definedName name="ana_bajante_pluvial_4pulg">#REF!</definedName>
    <definedName name="ana_bañera">#REF!</definedName>
    <definedName name="ana_blocks_6pulg">#REF!</definedName>
    <definedName name="ana_blocks_8pulg">#REF!</definedName>
    <definedName name="ana_caja_inspeccion">#REF!</definedName>
    <definedName name="ana_calentador_electrico">#REF!</definedName>
    <definedName name="ana_check_hor_2pulg">#REF!</definedName>
    <definedName name="ana_check_ver_3pulg">#REF!</definedName>
    <definedName name="ana_codo_cpvc_0.5pulg">#REF!</definedName>
    <definedName name="ana_codo_cpvc_0.75pulg">#REF!</definedName>
    <definedName name="ana_codo_hg_2hg">#REF!</definedName>
    <definedName name="ana_codo_hg_3hg">#REF!</definedName>
    <definedName name="ana_codo_pvc_drenaje_2pulgx45">#REF!</definedName>
    <definedName name="ana_codo_pvc_drenaje_3pulgx45">#REF!</definedName>
    <definedName name="ana_codo_pvc_drenaje_4pulgx45">#REF!</definedName>
    <definedName name="ana_codo_pvc_presion_0.5pulg">#REF!</definedName>
    <definedName name="ana_codo_pvc_presion_0.75pulg">#REF!</definedName>
    <definedName name="ana_codo_pvc_presion_1.5pulg">#REF!</definedName>
    <definedName name="ana_codo_pvc_presion_1pulg">#REF!</definedName>
    <definedName name="ana_codo_pvc_presion_2pulg">#REF!</definedName>
    <definedName name="ana_codo_pvc_presion_3pulg">#REF!</definedName>
    <definedName name="ana_columna">#REF!</definedName>
    <definedName name="ana_columna_1.5pulg">#REF!</definedName>
    <definedName name="ana_columna_1pulg">#REF!</definedName>
    <definedName name="ana_columna_descaga_3pulg">#REF!</definedName>
    <definedName name="ana_columna_descaga_4pulg">#REF!</definedName>
    <definedName name="ana_columna_ventilacion_2pulg">#REF!</definedName>
    <definedName name="ana_columna_ventilacion_3pulg">#REF!</definedName>
    <definedName name="ana_coupling_cpvc_1.5pulg">#REF!</definedName>
    <definedName name="ana_desague_piso">#REF!</definedName>
    <definedName name="ana_fino_fondo">#REF!</definedName>
    <definedName name="ana_fregadero">#REF!</definedName>
    <definedName name="ana_inodoro">#REF!</definedName>
    <definedName name="ana_jacuzzi">#REF!</definedName>
    <definedName name="ana_juego_accesorios">#REF!</definedName>
    <definedName name="ana_lavamanos">#REF!</definedName>
    <definedName name="ana_losa_fondo">#REF!</definedName>
    <definedName name="ana_losa_techo">#REF!</definedName>
    <definedName name="ana_pañete">#REF!</definedName>
    <definedName name="ana_red_cpvc_0.75x0.5pulg">#REF!</definedName>
    <definedName name="ana_red_hg_3x2">#REF!</definedName>
    <definedName name="ana_red_pvc_3x2pulg">#REF!</definedName>
    <definedName name="ana_red_pvc_4x2pulg">#REF!</definedName>
    <definedName name="ana_red_pvc_4x3pulg">#REF!</definedName>
    <definedName name="ana_red_pvc_presion_0.75x0.5pulg">#REF!</definedName>
    <definedName name="ana_red_pvc_presion_1.5x0.75pulg">#REF!</definedName>
    <definedName name="ana_red_pvc_presion_1.5x1pulg">#REF!</definedName>
    <definedName name="ana_red_pvc_presion_1x0.5pulg">#REF!</definedName>
    <definedName name="ana_red_pvc_presion_1x0.75pulg">#REF!</definedName>
    <definedName name="ana_red_pvc_presion_2x1.5pulg">#REF!</definedName>
    <definedName name="ana_red_pvc_presion_2x1pulg">#REF!</definedName>
    <definedName name="ana_red_pvc_presion_3x1.5pulg">#REF!</definedName>
    <definedName name="ana_red_pvc_presion_3x1pulg">#REF!</definedName>
    <definedName name="ana_red_pvc_presion_3x2pulg">#REF!</definedName>
    <definedName name="ana_rejilla_techo">#REF!</definedName>
    <definedName name="ana_salida_ac_0.5pulg">#REF!</definedName>
    <definedName name="ana_salida_ac_0.75pulg">#REF!</definedName>
    <definedName name="ana_salida_af_0.5pulg">#REF!</definedName>
    <definedName name="ana_salida_af_0.75pulg">#REF!</definedName>
    <definedName name="ana_salida_drenaje_2pulg">#REF!</definedName>
    <definedName name="ana_salida_drenaje_4pulg">#REF!</definedName>
    <definedName name="ana_tee_cpvc_0.5pulg">#REF!</definedName>
    <definedName name="ana_tee_cpvc_0.75pulg">#REF!</definedName>
    <definedName name="ana_tee_hg_3hg">#REF!</definedName>
    <definedName name="ana_tee_pvc_presion_0.5pulg">#REF!</definedName>
    <definedName name="ana_tee_pvc_presion_0.75pulg">#REF!</definedName>
    <definedName name="ana_tee_pvc_presion_1.5pulg">#REF!</definedName>
    <definedName name="ana_tee_pvc_presion_1pulg">#REF!</definedName>
    <definedName name="ana_tee_pvc_presion_2pulg">#REF!</definedName>
    <definedName name="ana_tee_pvc_presion_3pulg">#REF!</definedName>
    <definedName name="ana_trampa_grasa">#REF!</definedName>
    <definedName name="ana_tub_colg_cpvc_0.5pulg">#REF!</definedName>
    <definedName name="ana_tub_colg_cpvc_0.75pulg">#REF!</definedName>
    <definedName name="ana_tub_colg_pvc_sch40_0.5pulg">#REF!</definedName>
    <definedName name="ana_tub_colg_pvc_sch40_0.75pulg">#REF!</definedName>
    <definedName name="ana_tub_colg_pvc_sch40_1.5pulg">#REF!</definedName>
    <definedName name="ana_tub_colg_pvc_sch40_1pulg">#REF!</definedName>
    <definedName name="ana_tub_colg_pvc_sdr26_2pulg">#REF!</definedName>
    <definedName name="ana_tub_colg_pvc_sdr26_3pulg">#REF!</definedName>
    <definedName name="ana_tub_colg_pvc_sdr32.5_4pulg">#REF!</definedName>
    <definedName name="ana_tub_hg_2pulg">#REF!</definedName>
    <definedName name="ana_tub_hg_3pulg">#REF!</definedName>
    <definedName name="ana_tub_sot_pvc_sdr21_2pulg">#REF!</definedName>
    <definedName name="ana_tub_sot_pvc_sdr21_3pulg">#REF!</definedName>
    <definedName name="ana_tub_sot_pvc_sdr26_3pulg">#REF!</definedName>
    <definedName name="ana_tub_sot_pvc_sdr32.5_4pulg">#REF!</definedName>
    <definedName name="ana_tub_sot_pvc_sdr32.5_6pulg">#REF!</definedName>
    <definedName name="ana_valvula_0.75pulg">#REF!</definedName>
    <definedName name="ana_valvula_1.5pulg">#REF!</definedName>
    <definedName name="ana_valvula_1pulg">#REF!</definedName>
    <definedName name="ana_valvula_2pulg">#REF!</definedName>
    <definedName name="ana_valvula_reguladora_1pulg">#REF!</definedName>
    <definedName name="ana_valvula_reguladora_2pulg">#REF!</definedName>
    <definedName name="ana_vertedero">#REF!</definedName>
    <definedName name="ana_viga_amarre">#REF!</definedName>
    <definedName name="ana_viga_riostra">#REF!</definedName>
    <definedName name="ana_yee_pvc_drenaje_2pulg">#REF!</definedName>
    <definedName name="ana_yee_pvc_drenaje_3pulg">#REF!</definedName>
    <definedName name="ana_yee_pvc_drenaje_4pulg">#REF!</definedName>
    <definedName name="ana_zabaleta">#REF!</definedName>
    <definedName name="analisis">#REF!,#REF!,#REF!</definedName>
    <definedName name="ANALISIS_DE_COSTOS">#REF!</definedName>
    <definedName name="analisis2">#REF!</definedName>
    <definedName name="analisisI">#REF!</definedName>
    <definedName name="Anclaje_de_Pilotes">#REF!</definedName>
    <definedName name="Anclaje_de_Pilotes_2">#N/A</definedName>
    <definedName name="Anclaje_de_Pilotes_3">#N/A</definedName>
    <definedName name="ANDAMIOS">#REF!</definedName>
    <definedName name="Andamios____0.25_planchas_plywood___10_usos">[15]Insumos!$B$25:$D$25</definedName>
    <definedName name="andamiosin">#REF!</definedName>
    <definedName name="ANDAMIOSPLAF">#REF!</definedName>
    <definedName name="ANG2X2SOPLAMPCONTRA">#REF!</definedName>
    <definedName name="ANGULAR">#REF!</definedName>
    <definedName name="ANGULAR_2">"$#REF!.$B$246"</definedName>
    <definedName name="ANGULAR_3">"$#REF!.$B$246"</definedName>
    <definedName name="ANTEPECHO">'[25]anal term'!$F$1819</definedName>
    <definedName name="APLICARLACA2C">#REF!</definedName>
    <definedName name="AQUAPEL">#REF!</definedName>
    <definedName name="ARANDELA_INODORO_PVC_4">#REF!</definedName>
    <definedName name="ARANDELAPLAS">#REF!</definedName>
    <definedName name="ARCILLA_ROJA">#REF!</definedName>
    <definedName name="are" hidden="1">'[20]ANALISIS STO DGO'!#REF!</definedName>
    <definedName name="AREA1">#REF!</definedName>
    <definedName name="AREA12">#REF!</definedName>
    <definedName name="AREA34">#REF!</definedName>
    <definedName name="AREA38">#REF!</definedName>
    <definedName name="ARENA">#REF!</definedName>
    <definedName name="Arena_Fina">[15]Insumos!$B$17:$D$17</definedName>
    <definedName name="Arena_Gruesa_Lavada">[15]Insumos!$B$16:$D$16</definedName>
    <definedName name="ARENA_LAV_CLASIF">'[23]MATERIALES LISTADO'!$D$9</definedName>
    <definedName name="ARENA_PAÑETE">#REF!</definedName>
    <definedName name="Arena_Triturada_y_Lavada___especial_para_hormigones">[15]Insumos!$B$14:$D$14</definedName>
    <definedName name="ARENAAZUL">#REF!</definedName>
    <definedName name="arenabca">#REF!</definedName>
    <definedName name="ARENAF">#REF!</definedName>
    <definedName name="ARENAFINA">#REF!</definedName>
    <definedName name="ARENAG">#REF!</definedName>
    <definedName name="ARENAGRUESA">#REF!</definedName>
    <definedName name="ArenaItabo">#REF!</definedName>
    <definedName name="arenalavada">[17]MATERIALES!$G$13</definedName>
    <definedName name="ARENAMINA">#REF!</definedName>
    <definedName name="ARENAPAÑETE">#REF!</definedName>
    <definedName name="ArenaPlanta">#REF!</definedName>
    <definedName name="arenapta">#REF!</definedName>
    <definedName name="ari">#REF!</definedName>
    <definedName name="arii">#REF!</definedName>
    <definedName name="ariii">#REF!</definedName>
    <definedName name="ariiii">#REF!</definedName>
    <definedName name="ARQSA">#REF!</definedName>
    <definedName name="arranque">'[14]Listado Equipos a utilizar'!#REF!</definedName>
    <definedName name="as">'[26]M.O.'!#REF!</definedName>
    <definedName name="asd">#REF!</definedName>
    <definedName name="asfali">#REF!</definedName>
    <definedName name="asfalii">#REF!</definedName>
    <definedName name="asfaliii">#REF!</definedName>
    <definedName name="asfaliiii">#REF!</definedName>
    <definedName name="asientoi">#REF!</definedName>
    <definedName name="asientoii">#REF!</definedName>
    <definedName name="asientoiii">#REF!</definedName>
    <definedName name="asientoiiii">#REF!</definedName>
    <definedName name="ASIENTOINOCORRIENTE">#REF!</definedName>
    <definedName name="AYCARP">[27]INS!#REF!</definedName>
    <definedName name="ayoperador">#REF!</definedName>
    <definedName name="AYUDANTE">#REF!</definedName>
    <definedName name="Ayudante_2da">#REF!</definedName>
    <definedName name="Ayudante_Soldador">#REF!</definedName>
    <definedName name="ayudcadenero">[17]OBRAMANO!$F$67</definedName>
    <definedName name="B">#REF!</definedName>
    <definedName name="Baldosas_Granito_40x40____Linea_de_Lujo_Color">[15]Insumos!$B$26:$D$26</definedName>
    <definedName name="BALDOSAS_TRANSPARENTE">#REF!</definedName>
    <definedName name="banci">#REF!</definedName>
    <definedName name="bancii">#REF!</definedName>
    <definedName name="banciii">#REF!</definedName>
    <definedName name="banciiii">#REF!</definedName>
    <definedName name="BANERAHFBCAPVC">#REF!</definedName>
    <definedName name="BANERAHFCOLPVC">#REF!</definedName>
    <definedName name="BANERALIVBCAPVC">#REF!</definedName>
    <definedName name="BANERAPVCBCAPVC">#REF!</definedName>
    <definedName name="BANERAPVCCOLPVC">#REF!</definedName>
    <definedName name="banli">#REF!</definedName>
    <definedName name="banlii">#REF!</definedName>
    <definedName name="banliii">#REF!</definedName>
    <definedName name="banliiii">#REF!</definedName>
    <definedName name="BAÑERAHFBCA">#REF!</definedName>
    <definedName name="BAÑERAHFCOL">#REF!</definedName>
    <definedName name="BAÑERALIV">#REF!</definedName>
    <definedName name="BARANDACURVACONTRA">#REF!</definedName>
    <definedName name="BARANDACURVAM2CONTRA">#REF!</definedName>
    <definedName name="BARANDARECTACONTRA">#REF!</definedName>
    <definedName name="BARANDARECTAM2CONTRA">#REF!</definedName>
    <definedName name="BARANDILLA">#REF!</definedName>
    <definedName name="BARANDILLA_2">#N/A</definedName>
    <definedName name="BARANDILLA_3">#N/A</definedName>
    <definedName name="barra12">[10]analisis!$G$2860</definedName>
    <definedName name="BASE">#REF!</definedName>
    <definedName name="BASE_CONTEN">#REF!</definedName>
    <definedName name="baseia">#REF!</definedName>
    <definedName name="baseib">#REF!</definedName>
    <definedName name="baseic">#REF!</definedName>
    <definedName name="baseiia">#REF!</definedName>
    <definedName name="baseiib">#REF!</definedName>
    <definedName name="baseiic">#REF!</definedName>
    <definedName name="baseiiia">#REF!</definedName>
    <definedName name="baseiiib">#REF!</definedName>
    <definedName name="baseiiic">#REF!</definedName>
    <definedName name="baseiiiia">#REF!</definedName>
    <definedName name="baseiiiib">#REF!</definedName>
    <definedName name="baseiiiic">#REF!</definedName>
    <definedName name="bbthsrty">#REF!</definedName>
    <definedName name="BENEFICIOS">#REF!</definedName>
    <definedName name="Bidet_Royal____Aparato">[4]Insumos!#REF!</definedName>
    <definedName name="BIDETBCO">#REF!</definedName>
    <definedName name="BIDETBCOPVC">#REF!</definedName>
    <definedName name="BIDETCOL">#REF!</definedName>
    <definedName name="BIDETCOLPVC">#REF!</definedName>
    <definedName name="BISAGRA">#REF!</definedName>
    <definedName name="bloc6">'[25]anal term'!$G$251</definedName>
    <definedName name="block.8.bnp.20">'[28]Ana. blocks y termin.'!$D$6</definedName>
    <definedName name="BLOCK_4">#REF!</definedName>
    <definedName name="BLOCK_6">#REF!</definedName>
    <definedName name="BLOCK_8">#REF!</definedName>
    <definedName name="BLOCK_CALADO">#REF!</definedName>
    <definedName name="BLOCK0.10M">#REF!</definedName>
    <definedName name="BLOCK0.15M">#REF!</definedName>
    <definedName name="BLOCK0.20M">#REF!</definedName>
    <definedName name="BLOCK0.30M">#REF!</definedName>
    <definedName name="BLOCK10">#REF!</definedName>
    <definedName name="BLOCK12">#REF!</definedName>
    <definedName name="block4">#REF!</definedName>
    <definedName name="BLOCK4RUST">#REF!</definedName>
    <definedName name="BLOCK5">#REF!</definedName>
    <definedName name="BLOCK6">#REF!</definedName>
    <definedName name="BLOCK640">#REF!</definedName>
    <definedName name="BLOCK6VIO2">#REF!</definedName>
    <definedName name="block8">#REF!</definedName>
    <definedName name="BLOCK820">#REF!</definedName>
    <definedName name="BLOCK820CLLENAS">#REF!</definedName>
    <definedName name="BLOCK840">#REF!</definedName>
    <definedName name="BLOCK840CLLENAS">#REF!</definedName>
    <definedName name="BLOCK8RUST">#REF!</definedName>
    <definedName name="BLOCKCA">#REF!</definedName>
    <definedName name="BLOCKCALAD666">#REF!</definedName>
    <definedName name="BLOCKCALAD886">#REF!</definedName>
    <definedName name="BLOCKCALADORN152040">#REF!</definedName>
    <definedName name="BLOCKORNAMENTAL">#REF!</definedName>
    <definedName name="Bloques_de_4">[15]Insumos!$B$21:$D$21</definedName>
    <definedName name="Bloques_de_6">[15]Insumos!$B$22:$D$22</definedName>
    <definedName name="Bloques_de_8">[15]Insumos!$B$23:$D$23</definedName>
    <definedName name="bloques4">[17]MATERIALES!#REF!</definedName>
    <definedName name="bloques6">[17]MATERIALES!#REF!</definedName>
    <definedName name="bloques8">[17]MATERIALES!#REF!</definedName>
    <definedName name="BOMBA">#REF!</definedName>
    <definedName name="BOMBA_ACHIQUE">#REF!</definedName>
    <definedName name="bombahorm">#REF!</definedName>
    <definedName name="BOMBILLAS_1500W">[29]INSU!$B$42</definedName>
    <definedName name="BOQUILLA_FREGADERO_CROMO">#REF!</definedName>
    <definedName name="BOQUILLA_LAVADERO_CROMO">#REF!</definedName>
    <definedName name="BOQUILLAFREG">#REF!</definedName>
    <definedName name="BOQUILLALAV">#REF!</definedName>
    <definedName name="BOQUILLALAV212TAPON">#REF!</definedName>
    <definedName name="BOQUILLALAVCRO">#REF!</definedName>
    <definedName name="BOQUILLALAVPVC">#REF!</definedName>
    <definedName name="BORDILLO4">#REF!</definedName>
    <definedName name="BORDILLO6">#REF!</definedName>
    <definedName name="BORDILLO8">#REF!</definedName>
    <definedName name="Borrar_C.A1">'[30]Col.Amarre'!$J$9:$M$9,'[30]Col.Amarre'!$J$10:$R$10,'[30]Col.Amarre'!$AG$13:$AH$13,'[30]Col.Amarre'!$AJ$11:$AK$11,'[30]Col.Amarre'!$AP$13:$AQ$13,'[30]Col.Amarre'!$AR$11:$AS$11,'[30]Col.Amarre'!$D$16:$M$35,'[30]Col.Amarre'!$V$16:$AC$35</definedName>
    <definedName name="Borrar_Esc.">[30]Escalera!$J$9:$M$9,[30]Escalera!$J$10:$R$10,[30]Escalera!$AL$14:$AM$14,[30]Escalera!$AL$16:$AM$16,[30]Escalera!$I$16:$M$16,[30]Escalera!$B$19:$AE$32,[30]Escalera!$AN$19:$AQ$32</definedName>
    <definedName name="Borrar_Muros">[30]Muros!$W$15:$Z$15,[30]Muros!$AA$15:$AD$15,[30]Muros!$AF$13,[30]Muros!$K$20:$L$20,[30]Muros!$O$26:$P$26</definedName>
    <definedName name="Borrar_Precio">'[31]Cotz.'!$F$23:$F$800,'[31]Cotz.'!$K$280:$K$800</definedName>
    <definedName name="Borrar_V.C1">[32]qqVgas!$J$9:$M$9,[32]qqVgas!$J$10:$R$10,[32]qqVgas!$AJ$11:$AK$11,[32]qqVgas!$AR$11:$AS$11,[32]qqVgas!$AG$13:$AH$13,[32]qqVgas!$AP$13:$AQ$13,[32]qqVgas!$D$16:$AC$195</definedName>
    <definedName name="BOTE">#REF!</definedName>
    <definedName name="Bote_de_Material">[15]Insumos!$B$27:$D$27</definedName>
    <definedName name="BOTEEQUIPO">#REF!</definedName>
    <definedName name="bOTIQUIN01">#REF!</definedName>
    <definedName name="bOTIQUIN02">#REF!</definedName>
    <definedName name="bOTIQUIN03">#REF!</definedName>
    <definedName name="bOTIQUIN04">#REF!</definedName>
    <definedName name="bOTIQUIN05">#REF!</definedName>
    <definedName name="bOTIQUIN06">#REF!</definedName>
    <definedName name="BOTONTIMBRE">#REF!</definedName>
    <definedName name="BPLUV4SDR41CONTRA">#REF!</definedName>
    <definedName name="BREAKER15">#REF!</definedName>
    <definedName name="BREAKERS">#REF!</definedName>
    <definedName name="BREAKERS_15A">#REF!</definedName>
    <definedName name="BREAKERS_20A">#REF!</definedName>
    <definedName name="BREAKERS_30A">#REF!</definedName>
    <definedName name="Brigada_de_Topografía__incluyendo_equipos">[15]Insumos!$B$148:$D$148</definedName>
    <definedName name="BRIGADATOPOGRAFICA">'[24]M.O.'!$C$9</definedName>
    <definedName name="brochas">#REF!</definedName>
    <definedName name="C._ADICIONAL">#N/A</definedName>
    <definedName name="c.gas.gen">#REF!</definedName>
    <definedName name="CABALLETEBARRO">#REF!</definedName>
    <definedName name="CABALLETEZ29">#REF!</definedName>
    <definedName name="Cable_de_Postensado">#REF!</definedName>
    <definedName name="Cable_de_Postensado_2">#N/A</definedName>
    <definedName name="Cable_de_Postensado_3">#N/A</definedName>
    <definedName name="cablo2">[25]Volumenes!$I$2234</definedName>
    <definedName name="CABTEJAASFINST">#REF!</definedName>
    <definedName name="CACERO">#REF!</definedName>
    <definedName name="CACERO60">#REF!</definedName>
    <definedName name="CACEROCOLCIR">#REF!</definedName>
    <definedName name="CACEROCOLML">#REF!</definedName>
    <definedName name="CACEROLOSALIMA">#REF!</definedName>
    <definedName name="CACEROMALLA">#REF!</definedName>
    <definedName name="CACEROML">#REF!</definedName>
    <definedName name="CACEROPI">#REF!</definedName>
    <definedName name="CACEROPORTICO">#REF!</definedName>
    <definedName name="CACERORAMPA">#REF!</definedName>
    <definedName name="CACEROSUBIR2">#REF!</definedName>
    <definedName name="CACEROSUBIR3">#REF!</definedName>
    <definedName name="CACEROSUBIR4">#REF!</definedName>
    <definedName name="CACEROSUBIR5">#REF!</definedName>
    <definedName name="CACEROSUBIR6">#REF!</definedName>
    <definedName name="CACEROVIGAML">#REF!</definedName>
    <definedName name="CACEROZAP">#REF!</definedName>
    <definedName name="cadeneros">'[19]O.M. y Salarios'!#REF!</definedName>
    <definedName name="CADOQUIN">#REF!</definedName>
    <definedName name="CAJA_2x4_12">#REF!</definedName>
    <definedName name="CAJA_2x4_34">#REF!</definedName>
    <definedName name="CAJA_OCTAGONAL">#REF!</definedName>
    <definedName name="CAJA2412">#REF!</definedName>
    <definedName name="CAJA2434">#REF!</definedName>
    <definedName name="CAJA4434">#REF!</definedName>
    <definedName name="CAJAOCTA12">#REF!</definedName>
    <definedName name="cal">#REF!</definedName>
    <definedName name="Cal_Pomier____50_Lbs.">[15]Insumos!$B$29:$D$29</definedName>
    <definedName name="CALADOBARRO66">#REF!</definedName>
    <definedName name="CALADOBARRO88">#REF!</definedName>
    <definedName name="CALELECRI12">#REF!</definedName>
    <definedName name="CALELECRI20">#REF!</definedName>
    <definedName name="CALELECRI30">#REF!</definedName>
    <definedName name="CALELECRI42">#REF!</definedName>
    <definedName name="CALELECRI6">#REF!</definedName>
    <definedName name="CALELECRI60">#REF!</definedName>
    <definedName name="CALELECRI8">#REF!</definedName>
    <definedName name="CALELEIMP20">#REF!</definedName>
    <definedName name="CALELEIMP30">#REF!</definedName>
    <definedName name="CALELEIMP40">#REF!</definedName>
    <definedName name="CALELEIMP80">#REF!</definedName>
    <definedName name="CALICHE">#REF!</definedName>
    <definedName name="CALICHEB">#REF!</definedName>
    <definedName name="calle">#REF!</definedName>
    <definedName name="CAMARACAL">#REF!</definedName>
    <definedName name="CAMARAROC">#REF!</definedName>
    <definedName name="CAMARATIE">#REF!</definedName>
    <definedName name="CAMION_BOTE">#REF!</definedName>
    <definedName name="camioncama">'[14]Listado Equipos a utilizar'!#REF!</definedName>
    <definedName name="camioneta">'[14]Listado Equipos a utilizar'!#REF!</definedName>
    <definedName name="CAMIONVOLTEO">[17]EQUIPOS!$I$19</definedName>
    <definedName name="CAN">[5]A!#REF!</definedName>
    <definedName name="CANALETACONTRA">#REF!</definedName>
    <definedName name="canali">#REF!</definedName>
    <definedName name="canalii">#REF!</definedName>
    <definedName name="canaliii">#REF!</definedName>
    <definedName name="canaliiii">#REF!</definedName>
    <definedName name="CANDADO">#REF!</definedName>
    <definedName name="Cant">#REF!</definedName>
    <definedName name="Cant_2">"$#REF!.$D$1:$D$65534"</definedName>
    <definedName name="Cant_3">"$#REF!.$D$1:$D$65534"</definedName>
    <definedName name="CANT1">#REF!</definedName>
    <definedName name="CANT1_2">"$#REF!.$D$1:$D$65534"</definedName>
    <definedName name="CANT1_3">"$#REF!.$D$1:$D$65534"</definedName>
    <definedName name="cant10">#REF!</definedName>
    <definedName name="cant2">#REF!</definedName>
    <definedName name="CANT3">#REF!</definedName>
    <definedName name="cant4">[4]Sheet4!$C$1:$C$65536</definedName>
    <definedName name="cant5">[4]Sheet5!$C$1:$C$65536</definedName>
    <definedName name="CANT6">#REF!</definedName>
    <definedName name="CANT6_2">"$#REF!.$C$1:$C$65534"</definedName>
    <definedName name="CANT6_3">"$#REF!.$C$1:$C$65534"</definedName>
    <definedName name="cant7">#REF!</definedName>
    <definedName name="Cant8">#REF!</definedName>
    <definedName name="canta">#REF!</definedName>
    <definedName name="canta_2">"$#REF!.$H$1:$H$65534"</definedName>
    <definedName name="canta_3">"$#REF!.$H$1:$H$65534"</definedName>
    <definedName name="CANTIDADPRESUPUESTO">#REF!</definedName>
    <definedName name="CANTIDADPRESUPUESTO_2">"$#REF!.$C$1:$C$65534"</definedName>
    <definedName name="CANTIDADPRESUPUESTO_3">"$#REF!.$C$1:$C$65534"</definedName>
    <definedName name="CANTO">#REF!</definedName>
    <definedName name="cantp">#REF!</definedName>
    <definedName name="cantp_2">"$#REF!.$J$1:$J$65534"</definedName>
    <definedName name="cantp_3">"$#REF!.$J$1:$J$65534"</definedName>
    <definedName name="cantpre">#REF!</definedName>
    <definedName name="cantpre_2">"$#REF!.$D$1:$D$65534"</definedName>
    <definedName name="cantpre_3">"$#REF!.$D$1:$D$65534"</definedName>
    <definedName name="cantt">#REF!</definedName>
    <definedName name="cantt_2">"$#REF!.$L$1:$L$65534"</definedName>
    <definedName name="cantt_3">"$#REF!.$L$1:$L$65534"</definedName>
    <definedName name="CAOBA">#REF!</definedName>
    <definedName name="Capatazequipo">[17]OBRAMANO!$F$81</definedName>
    <definedName name="CAR.SOC">'[33]Cargas Sociales'!$G$23</definedName>
    <definedName name="CARANTEPECHO">'[24]M.O.'!#REF!</definedName>
    <definedName name="CARANTEPH10">#REF!</definedName>
    <definedName name="CARARCOFONDO20RADIO3">#REF!</definedName>
    <definedName name="CARASB36">#REF!</definedName>
    <definedName name="CARASB36ENLATES">#REF!</definedName>
    <definedName name="CARASB38">#REF!</definedName>
    <definedName name="CARASB38ENLATES">#REF!</definedName>
    <definedName name="CARCABASB">#REF!</definedName>
    <definedName name="CARCABZINC">#REF!</definedName>
    <definedName name="CARCIELORASB2X2">#REF!</definedName>
    <definedName name="CARCIELORCARCOSTILLA">#REF!</definedName>
    <definedName name="CARCIELORPLY2X2">#REF!</definedName>
    <definedName name="CARCIELORPLYCARPIEDRA">#REF!</definedName>
    <definedName name="CARCOL1X1CONF">#REF!</definedName>
    <definedName name="CARCOL1X1INST">#REF!</definedName>
    <definedName name="CARCOL2TAPA10RETALLE">#REF!</definedName>
    <definedName name="CARCOL2TAPA20RETALLE">#REF!</definedName>
    <definedName name="CARCOL2TAPA30">#REF!</definedName>
    <definedName name="CARCOL2TAPA30RETALLE">#REF!</definedName>
    <definedName name="CARCOL2TAPA40">#REF!</definedName>
    <definedName name="CARCOL2TAPA50">#REF!</definedName>
    <definedName name="CARCOL30">'[24]M.O.'!#REF!</definedName>
    <definedName name="CARCOL30X30CONF">#REF!</definedName>
    <definedName name="CARCOL30X30INST">#REF!</definedName>
    <definedName name="CARCOL40X40CONF">#REF!</definedName>
    <definedName name="CARCOL40X40INST">#REF!</definedName>
    <definedName name="CARCOL50">'[24]M.O.'!#REF!</definedName>
    <definedName name="CARCOL50X50CONF">#REF!</definedName>
    <definedName name="CARCOL50X50INST">#REF!</definedName>
    <definedName name="CARCOL60X60CONF">#REF!</definedName>
    <definedName name="CARCOL60X60INST">#REF!</definedName>
    <definedName name="CARCOL70X70CONF">#REF!</definedName>
    <definedName name="CARCOL70X70INST">#REF!</definedName>
    <definedName name="CARCOL80X80CONF">#REF!</definedName>
    <definedName name="CARCOL80X80INST">#REF!</definedName>
    <definedName name="CARCOLAMARRE">'[24]M.O.'!#REF!</definedName>
    <definedName name="CARCOLCONICA50">#REF!</definedName>
    <definedName name="CARCOLCONICA60">#REF!</definedName>
    <definedName name="CARCOLRED50">#REF!</definedName>
    <definedName name="CARCOLRED60">#REF!</definedName>
    <definedName name="CARDIN20LUZ2">#REF!</definedName>
    <definedName name="CARDIN40LUZ2">#REF!</definedName>
    <definedName name="CARDIVPLY1">#REF!</definedName>
    <definedName name="CARDIVPLY2">#REF!</definedName>
    <definedName name="CARETEO">#REF!</definedName>
    <definedName name="CARFP275">#REF!</definedName>
    <definedName name="CARFP3">#REF!</definedName>
    <definedName name="CARFP4">#REF!</definedName>
    <definedName name="CARFP5">#REF!</definedName>
    <definedName name="CARFP6">#REF!</definedName>
    <definedName name="CARGA_SOCIAL">#REF!</definedName>
    <definedName name="cargador">'[14]Listado Equipos a utilizar'!#REF!</definedName>
    <definedName name="CARGADORB">[34]EQUIPOS!$D$13</definedName>
    <definedName name="CARLOSAPLA">'[24]M.O.'!#REF!</definedName>
    <definedName name="CARLOSAVARIASAGUAS">'[24]M.O.'!#REF!</definedName>
    <definedName name="CARMURO">'[24]M.O.'!#REF!</definedName>
    <definedName name="CARMUROCONF">#REF!</definedName>
    <definedName name="CARMUROINST">#REF!</definedName>
    <definedName name="CARP1">[27]INS!#REF!</definedName>
    <definedName name="CARP2">[27]INS!#REF!</definedName>
    <definedName name="CARPDINTEL">'[24]M.O.'!#REF!</definedName>
    <definedName name="Carpint.Columna.30.30">'[28]Costos Mano de Obra'!$O$71</definedName>
    <definedName name="CARPINTERIA_COL_PERIMETRO">#REF!</definedName>
    <definedName name="CARPINTERIA_INSTAL_COL_PERIMETRO">#REF!</definedName>
    <definedName name="Carpintero_1ra">[35]MO!$C$21</definedName>
    <definedName name="Carpintero_2da">[35]MO!$C$20</definedName>
    <definedName name="CARPVIGA2040">'[24]M.O.'!#REF!</definedName>
    <definedName name="CARPVIGA3050">'[24]M.O.'!#REF!</definedName>
    <definedName name="CARPVIGA3060">'[24]M.O.'!#REF!</definedName>
    <definedName name="CARPVIGA4080">'[24]M.O.'!#REF!</definedName>
    <definedName name="CARRAMPA">'[24]M.O.'!#REF!</definedName>
    <definedName name="CARRAMPALISACONF">#REF!</definedName>
    <definedName name="CARRASTRE2">#REF!</definedName>
    <definedName name="CARRASTRE3">#REF!</definedName>
    <definedName name="CARRASTRE5">#REF!</definedName>
    <definedName name="CARRETILLA">#REF!</definedName>
    <definedName name="Carretilla____2_P3_______TIPO_JEEP">[4]Insumos!#REF!</definedName>
    <definedName name="CARSISALENLATES">#REF!</definedName>
    <definedName name="CARTIJATOR">#REF!</definedName>
    <definedName name="CARTIJCLAV">#REF!</definedName>
    <definedName name="CARVIGAAMA1520X20">#REF!</definedName>
    <definedName name="CARVIGAAMA1520X30">#REF!</definedName>
    <definedName name="CARVIGAAMA1520X40">#REF!</definedName>
    <definedName name="CARVIGAAMA1520X50">#REF!</definedName>
    <definedName name="CARVIGAFONDOH10">#REF!</definedName>
    <definedName name="CARVIGAINVFONDO10">#REF!</definedName>
    <definedName name="CARVIGAINVTAPA10">#REF!</definedName>
    <definedName name="CARVIGATAPAH10">#REF!</definedName>
    <definedName name="CARVIGZAP40X40">#REF!</definedName>
    <definedName name="CARVIGZAP50X50">#REF!</definedName>
    <definedName name="CARVIGZAP60X60">#REF!</definedName>
    <definedName name="CARVUELO1">#REF!</definedName>
    <definedName name="CARVUELO10">#REF!</definedName>
    <definedName name="CARVUELO20">#REF!</definedName>
    <definedName name="CARVUELO30">#REF!</definedName>
    <definedName name="CARVUELO40">#REF!</definedName>
    <definedName name="CARVUELO5090">#REF!</definedName>
    <definedName name="CARZINC">#REF!</definedName>
    <definedName name="CARZINCENLATES">#REF!</definedName>
    <definedName name="CASBESTO">'[24]M.O.'!#REF!</definedName>
    <definedName name="CASCAJO">#REF!</definedName>
    <definedName name="Cascajo_Limpio">[15]Insumos!$B$13:$D$13</definedName>
    <definedName name="Cascajo_Sucio">[4]Insumos!#REF!</definedName>
    <definedName name="CASETA200">#REF!</definedName>
    <definedName name="CASETA200M2">#REF!</definedName>
    <definedName name="CASETA500">#REF!</definedName>
    <definedName name="CASETAM2">#REF!</definedName>
    <definedName name="Casting_Bed">#REF!</definedName>
    <definedName name="Casting_Bed_2">#N/A</definedName>
    <definedName name="Casting_Bed_3">#N/A</definedName>
    <definedName name="CAT214BFT">[17]EQUIPOS!$I$15</definedName>
    <definedName name="Cat950B">[17]EQUIPOS!$I$14</definedName>
    <definedName name="CAVOSC">#REF!</definedName>
    <definedName name="CB">#REF!</definedName>
    <definedName name="CBAJVEN2">#REF!</definedName>
    <definedName name="CBAJVEN3">#REF!</definedName>
    <definedName name="CBAJVEN6">#REF!</definedName>
    <definedName name="CBANERALIV">#REF!</definedName>
    <definedName name="CBANERAPES">#REF!</definedName>
    <definedName name="CBASEBAN">#REF!</definedName>
    <definedName name="CBIDET">#REF!</definedName>
    <definedName name="CBLOCK10">[27]INS!#REF!</definedName>
    <definedName name="CBLOCK12">#REF!</definedName>
    <definedName name="CBLOCK4">#REF!</definedName>
    <definedName name="CBLOCK5">#REF!</definedName>
    <definedName name="CBLOCK52520">#REF!</definedName>
    <definedName name="CBLOCK6">#REF!</definedName>
    <definedName name="CBLOCK6818">#REF!</definedName>
    <definedName name="CBLOCK8">#REF!</definedName>
    <definedName name="CBLOCKCRI">#REF!</definedName>
    <definedName name="CBLOCKIRR">#REF!</definedName>
    <definedName name="CBLOCKORN">#REF!</definedName>
    <definedName name="CBOTON">#REF!</definedName>
    <definedName name="CBREAKERS">#REF!</definedName>
    <definedName name="CCAMINS2">#REF!</definedName>
    <definedName name="CCAMINS3Y4">#REF!</definedName>
    <definedName name="CCAMINS5Y6">#REF!</definedName>
    <definedName name="CCOLAGUA1">#REF!</definedName>
    <definedName name="CCOLAGUA12">#REF!</definedName>
    <definedName name="CCOLAGUA2">#REF!</definedName>
    <definedName name="CDESAGUE2">#REF!</definedName>
    <definedName name="CDESAGUE3Y4">#REF!</definedName>
    <definedName name="CDESAGUE3Y4CONPARRILLA">#REF!</definedName>
    <definedName name="CDESAGUEP2">#REF!</definedName>
    <definedName name="CDESAGUEP3">#REF!</definedName>
    <definedName name="CDESAGUEP5">#REF!</definedName>
    <definedName name="CDUCHA">#REF!</definedName>
    <definedName name="CEDRO">#REF!</definedName>
    <definedName name="cem">[12]Precio!$F$9</definedName>
    <definedName name="CEMCPVC14">#REF!</definedName>
    <definedName name="CEMCPVCPINTA">#REF!</definedName>
    <definedName name="cemento.pañete">'[36]Insumos materiales'!$J$20</definedName>
    <definedName name="Cemento_1">#N/A</definedName>
    <definedName name="Cemento_2">#N/A</definedName>
    <definedName name="Cemento_3">#N/A</definedName>
    <definedName name="CEMENTO_BLANCO">#REF!</definedName>
    <definedName name="Cemento_Gris">[22]Materiales!$B$3</definedName>
    <definedName name="CEMENTO_GRIS_FDA">'[23]MATERIALES LISTADO'!$D$17</definedName>
    <definedName name="CEMENTO_PVC">#REF!</definedName>
    <definedName name="cementoblanco">[17]MATERIALES!#REF!</definedName>
    <definedName name="CEMENTOG">#REF!</definedName>
    <definedName name="cementogris">[17]MATERIALES!$G$17</definedName>
    <definedName name="CEMENTOP">#REF!</definedName>
    <definedName name="CEMENTOPVCCANOPINTA">#REF!</definedName>
    <definedName name="CEMPALMEAGUA1">#REF!</definedName>
    <definedName name="CEMPALMEAGUA112">#REF!</definedName>
    <definedName name="CEMPALMEAGUA114">#REF!</definedName>
    <definedName name="CEMPALMEAGUA1234">#REF!</definedName>
    <definedName name="CEMPALMEAGUA2">#REF!</definedName>
    <definedName name="cer20x203">'[25]anal term'!$G$958</definedName>
    <definedName name="ceramcr33">[17]MATERIALES!#REF!</definedName>
    <definedName name="ceramcriolla">[17]MATERIALES!#REF!</definedName>
    <definedName name="Ceramica.Criolla.40.40">'[28]Insumos materiales'!$J$48</definedName>
    <definedName name="CERAMICA_20x20_BLANCA">#REF!</definedName>
    <definedName name="Cerámica_30x30_Pared">[15]Insumos!$B$35:$D$35</definedName>
    <definedName name="CERAMICA_ANTIDESLIZANTE">#REF!</definedName>
    <definedName name="Cerámica_Italiana_Pared">[15]Insumos!$B$34:$D$34</definedName>
    <definedName name="CERAMICA_PISOS_40x40">#REF!</definedName>
    <definedName name="ceramicaitalia">[17]MATERIALES!#REF!</definedName>
    <definedName name="ceramicaitaliapared">[17]MATERIALES!#REF!</definedName>
    <definedName name="ceramicaitalipared">[17]MATERIALES!#REF!</definedName>
    <definedName name="ceramicapared">#REF!</definedName>
    <definedName name="CERAMICAPAREDP">#REF!</definedName>
    <definedName name="CERAMICAPAREDS">#REF!</definedName>
    <definedName name="CERAMICAPISOP">#REF!</definedName>
    <definedName name="CERAMICAPISOS">#REF!</definedName>
    <definedName name="ceramicapp">#REF!</definedName>
    <definedName name="CERTIFIC_DE_PAGO">#REF!</definedName>
    <definedName name="CESCHCH">#REF!</definedName>
    <definedName name="CFREGADERO1CAMARA">#REF!</definedName>
    <definedName name="CFREGADERO2CAMARAS">#REF!</definedName>
    <definedName name="cfrontal">'[19]Resumen Precio Equipos'!$I$16</definedName>
    <definedName name="CG">#REF!</definedName>
    <definedName name="CHAZO">[29]INSU!$B$104</definedName>
    <definedName name="CHAZO25">#REF!</definedName>
    <definedName name="CHAZO30">#REF!</definedName>
    <definedName name="CHAZO40">#REF!</definedName>
    <definedName name="CHAZOCERAMICA">#REF!</definedName>
    <definedName name="CHAZOLADRILLO">#REF!</definedName>
    <definedName name="CHAZOS">#REF!</definedName>
    <definedName name="Chazos____Corte">[15]Insumos!$B$46:$D$46</definedName>
    <definedName name="CHAZOZOCALO">#REF!</definedName>
    <definedName name="CHEQUE_HORZ_34">#REF!</definedName>
    <definedName name="CHEQUE_VERT_34">#REF!</definedName>
    <definedName name="chilena">#REF!</definedName>
    <definedName name="Chofercisterna">[17]OBRAMANO!$F$79</definedName>
    <definedName name="CINODORO">#REF!</definedName>
    <definedName name="CINODOROFLUXOMETRO">#REF!</definedName>
    <definedName name="CINT1">#REF!</definedName>
    <definedName name="CINT2">#REF!</definedName>
    <definedName name="CINT3">#REF!</definedName>
    <definedName name="CINT3V">#REF!</definedName>
    <definedName name="CINT4V">#REF!</definedName>
    <definedName name="CINTAPELIGRO">#REF!</definedName>
    <definedName name="CINTPIL">#REF!</definedName>
    <definedName name="CISEGMONO100">#REF!</definedName>
    <definedName name="CISEGMONO30">#REF!</definedName>
    <definedName name="CISEGMONO60">#REF!</definedName>
    <definedName name="cisterna">'[14]Listado Equipos a utilizar'!$I$11</definedName>
    <definedName name="CISTERNA4CAL">#REF!</definedName>
    <definedName name="CISTERNA4ROC">#REF!</definedName>
    <definedName name="CISTERNA8TIE">#REF!</definedName>
    <definedName name="CIUPAISJAGS">#REF!</definedName>
    <definedName name="CIUPAISPROY">#REF!</definedName>
    <definedName name="CLADRILLOS">#REF!</definedName>
    <definedName name="CLAVADERO1">#REF!</definedName>
    <definedName name="CLAVADERO2">#REF!</definedName>
    <definedName name="CLAVAMANOS">#REF!</definedName>
    <definedName name="CLAVCLI">#REF!</definedName>
    <definedName name="CLAVEMP">#REF!</definedName>
    <definedName name="CLAVO">#REF!</definedName>
    <definedName name="CLAVO_ACERO">#REF!</definedName>
    <definedName name="CLAVO_CORRIENTE">#REF!</definedName>
    <definedName name="CLAVO_ZINC">#REF!</definedName>
    <definedName name="CLAVOA">#REF!</definedName>
    <definedName name="CLAVOGALV">#REF!</definedName>
    <definedName name="CLAVOGALVCARTON">#REF!</definedName>
    <definedName name="Clavos">#REF!</definedName>
    <definedName name="Clavos_2">#N/A</definedName>
    <definedName name="Clavos_3">#N/A</definedName>
    <definedName name="Clavos_Corriente">[15]Insumos!$B$47:$D$47</definedName>
    <definedName name="CLAVOSAC">#REF!</definedName>
    <definedName name="CLAVOSACERO">#REF!</definedName>
    <definedName name="CLAVOSCORRIENTES">#REF!</definedName>
    <definedName name="CLAVOZINC">[37]INS!$D$767</definedName>
    <definedName name="CLAVPATAS">#REF!</definedName>
    <definedName name="CLAVPEDES">#REF!</definedName>
    <definedName name="CLAVSALON">#REF!</definedName>
    <definedName name="CLLAVEDUCHA">#REF!</definedName>
    <definedName name="CLUCES">#REF!</definedName>
    <definedName name="CMALLA10">#REF!</definedName>
    <definedName name="CMALLA3">#REF!</definedName>
    <definedName name="CMALLA4">#REF!</definedName>
    <definedName name="CMALLA6">#REF!</definedName>
    <definedName name="CMALLA73">#REF!</definedName>
    <definedName name="CMEZCLADORA">#REF!</definedName>
    <definedName name="CO">#REF!</definedName>
    <definedName name="CODIGO">#N/A</definedName>
    <definedName name="CODO_ACERO_16x25a70">#REF!</definedName>
    <definedName name="CODO_ACERO_16x25menos">#REF!</definedName>
    <definedName name="CODO_ACERO_16x45">#REF!</definedName>
    <definedName name="CODO_ACERO_16x70mas">#REF!</definedName>
    <definedName name="CODO_ACERO_16x90">#REF!</definedName>
    <definedName name="CODO_ACERO_20x90">#REF!</definedName>
    <definedName name="CODO_ACERO_3x45">#REF!</definedName>
    <definedName name="CODO_ACERO_3x90">#REF!</definedName>
    <definedName name="CODO_ACERO_4X45">#REF!</definedName>
    <definedName name="CODO_ACERO_4X90">#REF!</definedName>
    <definedName name="CODO_ACERO_6x25a70">#REF!</definedName>
    <definedName name="CODO_ACERO_6x25menos">#REF!</definedName>
    <definedName name="CODO_ACERO_6x70mas">#REF!</definedName>
    <definedName name="CODO_ACERO_8x25a70">#REF!</definedName>
    <definedName name="CODO_ACERO_8x25menos">#REF!</definedName>
    <definedName name="CODO_ACERO_8x45">#REF!</definedName>
    <definedName name="CODO_ACERO_8x70mas">#REF!</definedName>
    <definedName name="CODO_ACERO_8x90">#REF!</definedName>
    <definedName name="CODO_CPVC_12x90">#REF!</definedName>
    <definedName name="CODO_ELEC_1">#REF!</definedName>
    <definedName name="CODO_ELEC_12">#REF!</definedName>
    <definedName name="CODO_ELEC_1y12">#REF!</definedName>
    <definedName name="CODO_ELEC_2">#REF!</definedName>
    <definedName name="CODO_ELEC_34">#REF!</definedName>
    <definedName name="CODO_HG_1_12_x90">#REF!</definedName>
    <definedName name="CODO_HG_12x90">#REF!</definedName>
    <definedName name="CODO_HG_1x90">#REF!</definedName>
    <definedName name="CODO_HG_1y12x90">#REF!</definedName>
    <definedName name="CODO_HG_2x90">#REF!</definedName>
    <definedName name="CODO_HG_34x90">#REF!</definedName>
    <definedName name="CODO_PVC_DRE_2x45">#REF!</definedName>
    <definedName name="CODO_PVC_DRE_2x90">#REF!</definedName>
    <definedName name="CODO_PVC_DRE_3x45">#REF!</definedName>
    <definedName name="CODO_PVC_DRE_3x90">#REF!</definedName>
    <definedName name="CODO_PVC_DRE_4x45">#REF!</definedName>
    <definedName name="CODO_PVC_DRE_4x90">#REF!</definedName>
    <definedName name="CODO_PVC_PRES_12x90">#REF!</definedName>
    <definedName name="CODO_PVC_PRES_1x90">#REF!</definedName>
    <definedName name="CODO1">#REF!</definedName>
    <definedName name="CODO112">#REF!</definedName>
    <definedName name="CODO12">#REF!</definedName>
    <definedName name="CODO2E">#REF!</definedName>
    <definedName name="CODO3">#REF!</definedName>
    <definedName name="CODO34">#REF!</definedName>
    <definedName name="CODO3E">#REF!</definedName>
    <definedName name="CODO4">#REF!</definedName>
    <definedName name="CODOCPVC12X90">#REF!</definedName>
    <definedName name="CODOCPVC34X90">#REF!</definedName>
    <definedName name="CODOHG112X90">#REF!</definedName>
    <definedName name="CODOHG12X90">#REF!</definedName>
    <definedName name="CODOHG1X90">#REF!</definedName>
    <definedName name="CODOHG212X90">#REF!</definedName>
    <definedName name="CODOHG2X90">#REF!</definedName>
    <definedName name="CODOHG34X90">#REF!</definedName>
    <definedName name="CODOHG3X90">#REF!</definedName>
    <definedName name="CODOHG4X90">#REF!</definedName>
    <definedName name="CODONHG112X90">#REF!</definedName>
    <definedName name="CODONHG12X90">#REF!</definedName>
    <definedName name="CODONHG1X90">#REF!</definedName>
    <definedName name="CODONHG212X90">#REF!</definedName>
    <definedName name="CODONHG2X90">#REF!</definedName>
    <definedName name="CODONHG34X90">#REF!</definedName>
    <definedName name="CODONHG3X90">#REF!</definedName>
    <definedName name="CODONHG4X90">#REF!</definedName>
    <definedName name="CODOPVCDREN2X45">#REF!</definedName>
    <definedName name="CODOPVCDREN2X90">#REF!</definedName>
    <definedName name="CODOPVCDREN3X45">#REF!</definedName>
    <definedName name="CODOPVCDREN3X90">#REF!</definedName>
    <definedName name="CODOPVCDREN4X45">#REF!</definedName>
    <definedName name="CODOPVCDREN4X90">#REF!</definedName>
    <definedName name="CODOPVCDREN6X45">#REF!</definedName>
    <definedName name="CODOPVCPRES112X90">#REF!</definedName>
    <definedName name="CODOPVCPRES12X90">#REF!</definedName>
    <definedName name="CODOPVCPRES1X90">#REF!</definedName>
    <definedName name="CODOPVCPRES2X90">#REF!</definedName>
    <definedName name="CODOPVCPRES34X90">#REF!</definedName>
    <definedName name="CODOPVCPRES3X90">#REF!</definedName>
    <definedName name="CODOPVCPRES4X90">#REF!</definedName>
    <definedName name="CODOPVCPRES6X90">#REF!</definedName>
    <definedName name="coe.esp.gra">#REF!</definedName>
    <definedName name="coef.2">#REF!</definedName>
    <definedName name="coef.adm.">#REF!</definedName>
    <definedName name="COLA_EXT_LAVAMANOS_PVC_1_14x8">#REF!</definedName>
    <definedName name="COLABORA1">#REF!</definedName>
    <definedName name="COLABORA2">#REF!</definedName>
    <definedName name="COLAEXTLAV">#REF!</definedName>
    <definedName name="COLAGUA2SCH40CONTRA">#REF!</definedName>
    <definedName name="COLC1">#REF!</definedName>
    <definedName name="COLC2">#REF!</definedName>
    <definedName name="COLC3CIR">#REF!</definedName>
    <definedName name="COLC4">#REF!</definedName>
    <definedName name="Coloc._bloque_4x_8_x16_pulgs.">#REF!</definedName>
    <definedName name="Coloc.Block.4">'[36]Costos Mano de Obra'!$O$38</definedName>
    <definedName name="Coloc.Block.6">'[28]Costos Mano de Obra'!$O$37</definedName>
    <definedName name="Coloc.Ceramica.Pisos">'[28]Costos Mano de Obra'!$O$46</definedName>
    <definedName name="COLOC_BLOCK4">#REF!</definedName>
    <definedName name="COLOC_BLOCK6">#REF!</definedName>
    <definedName name="COLOC_BLOCK8">#REF!</definedName>
    <definedName name="COLOC_TUB_PEAD_16">#REF!</definedName>
    <definedName name="COLOC_TUB_PEAD_20">#REF!</definedName>
    <definedName name="COLOC_TUB_PEAD_8">#REF!</definedName>
    <definedName name="colocblock6">#REF!</definedName>
    <definedName name="colorante">#REF!</definedName>
    <definedName name="CommHdr">#REF!</definedName>
    <definedName name="CommLabel">#REF!</definedName>
    <definedName name="Comparación">#REF!</definedName>
    <definedName name="COMPENS">#REF!</definedName>
    <definedName name="COMPRESOR">#REF!</definedName>
    <definedName name="Compresores">[17]EQUIPOS!$I$28</definedName>
    <definedName name="COMPUERTA_1x1_VOLANTA">#REF!</definedName>
    <definedName name="concreto">#REF!</definedName>
    <definedName name="concreto_2">#N/A</definedName>
    <definedName name="CONDULET1">#REF!</definedName>
    <definedName name="CONDULET112">#REF!</definedName>
    <definedName name="CONDULET2">#REF!</definedName>
    <definedName name="CONDULET3">#REF!</definedName>
    <definedName name="CONDULET34">#REF!</definedName>
    <definedName name="CONDULET4">#REF!</definedName>
    <definedName name="CONEXBAJ4SDR41A6CONTRA">#REF!</definedName>
    <definedName name="CONEXCLOACA">#REF!</definedName>
    <definedName name="CONFPUERTABISCLA">#REF!</definedName>
    <definedName name="CONFPUERTACLA">#REF!</definedName>
    <definedName name="CONFPUERTAFORROZINC">#REF!</definedName>
    <definedName name="CONFPUERTAPLUM">#REF!</definedName>
    <definedName name="CONTEN">#REF!</definedName>
    <definedName name="CONTENTELFORDM">#REF!</definedName>
    <definedName name="CONTENTELFORDM3">#REF!</definedName>
    <definedName name="CONTRA1">#REF!</definedName>
    <definedName name="CONTRA2">#REF!</definedName>
    <definedName name="control">#REF!</definedName>
    <definedName name="control_2">"$#REF!.$#REF!$#REF!:#REF!#REF!"</definedName>
    <definedName name="control_3">"$#REF!.$#REF!$#REF!:#REF!#REF!"</definedName>
    <definedName name="Conv.">#REF!</definedName>
    <definedName name="Conversion">#REF!</definedName>
    <definedName name="COPIAR_TODO">#REF!</definedName>
    <definedName name="CORINAL12FALDA">#REF!</definedName>
    <definedName name="CORINALCEM">#REF!</definedName>
    <definedName name="CORINALFALDA">#REF!</definedName>
    <definedName name="CORINALPEQ">#REF!</definedName>
    <definedName name="correa8">[10]analisis!$G$773</definedName>
    <definedName name="Corte_y_Bote_Material____C_E">[4]Insumos!#REF!</definedName>
    <definedName name="CORTEEQUIPO">#REF!</definedName>
    <definedName name="costocapataz">#REF!</definedName>
    <definedName name="costoobrero">#REF!</definedName>
    <definedName name="costoobrerosen">#REF!</definedName>
    <definedName name="costotecesp">#REF!</definedName>
    <definedName name="COT_302">#REF!</definedName>
    <definedName name="COT_360">#REF!</definedName>
    <definedName name="COT_361">#REF!</definedName>
    <definedName name="COT_364">#REF!</definedName>
    <definedName name="CPANEL">#REF!</definedName>
    <definedName name="cprestamo">[34]EQUIPOS!$D$27</definedName>
    <definedName name="CPVC">#REF!</definedName>
    <definedName name="CPVCTANGIT125">#REF!</definedName>
    <definedName name="CPVCTANGIT230">#REF!</definedName>
    <definedName name="CPVCTANGIT460">#REF!</definedName>
    <definedName name="CPVCTANGIT920">#REF!</definedName>
    <definedName name="CRISTMIN">#REF!</definedName>
    <definedName name="CRUZ_HG_1_12">#REF!</definedName>
    <definedName name="CSALIDA1">#REF!</definedName>
    <definedName name="CSALIDA112">#REF!</definedName>
    <definedName name="CSALIDA114">#REF!</definedName>
    <definedName name="CSALIDA12Y34">#REF!</definedName>
    <definedName name="CSALIDA2">#REF!</definedName>
    <definedName name="CTC">#REF!</definedName>
    <definedName name="CTEJA">#REF!</definedName>
    <definedName name="CTG1CAM">#REF!</definedName>
    <definedName name="CTG2CAM">#REF!</definedName>
    <definedName name="CTIMBRECOR">#REF!</definedName>
    <definedName name="CTUBHG12Y34">#REF!</definedName>
    <definedName name="cuadro">[38]ADDENDA!#REF!</definedName>
    <definedName name="Cuadro_Resumen">#REF!</definedName>
    <definedName name="CUB">#REF!</definedName>
    <definedName name="CUBETA_5Gls">#REF!</definedName>
    <definedName name="CUBIC._ANTERIOR">#N/A</definedName>
    <definedName name="CUBICACION">#N/A</definedName>
    <definedName name="CUBICADO">#N/A</definedName>
    <definedName name="CUBO_GOMA">#REF!</definedName>
    <definedName name="Cubo_para_vaciado_de_Hormigón">#REF!</definedName>
    <definedName name="Cubo_para_vaciado_de_Hormigón_2">#N/A</definedName>
    <definedName name="Cubo_para_vaciado_de_Hormigón_3">#N/A</definedName>
    <definedName name="CUBREFALTA_INODORO_CROMO_38">#REF!</definedName>
    <definedName name="CUBREFALTA38">#REF!</definedName>
    <definedName name="cunetasi">#REF!</definedName>
    <definedName name="cunetasii">#REF!</definedName>
    <definedName name="cunetasiii">#REF!</definedName>
    <definedName name="cunetasiiii">#REF!</definedName>
    <definedName name="Curado_y_Aditivo">#REF!</definedName>
    <definedName name="Curado_y_Aditivo_2">#N/A</definedName>
    <definedName name="Curado_y_Aditivo_3">#N/A</definedName>
    <definedName name="CURVA_ELEC_PVC_12">#REF!</definedName>
    <definedName name="CURVA_ELEC_PVC_34">#REF!</definedName>
    <definedName name="CUT_OUT_100AMP">#REF!</definedName>
    <definedName name="CUT_OUT_200AMP">#REF!</definedName>
    <definedName name="CV">[39]Presup.!#REF!</definedName>
    <definedName name="CVERTEDERO">#REF!</definedName>
    <definedName name="cvi">#REF!</definedName>
    <definedName name="cvii">#REF!</definedName>
    <definedName name="cviii">#REF!</definedName>
    <definedName name="cviiii">#REF!</definedName>
    <definedName name="CZINC">'[24]M.O.'!#REF!</definedName>
    <definedName name="CZOCCOR">#REF!</definedName>
    <definedName name="CZOCCORESC">#REF!</definedName>
    <definedName name="CZOCGRAESC">#REF!</definedName>
    <definedName name="CZOCGRAPISO">#REF!</definedName>
    <definedName name="d">[40]Insumos!$I$3</definedName>
    <definedName name="D_2">#N/A</definedName>
    <definedName name="D_3">#N/A</definedName>
    <definedName name="D7H">[17]EQUIPOS!$I$9</definedName>
    <definedName name="D8K">[17]EQUIPOS!$I$8</definedName>
    <definedName name="d8r">'[14]Listado Equipos a utilizar'!#REF!</definedName>
    <definedName name="D8T">'[19]Resumen Precio Equipos'!$I$13</definedName>
    <definedName name="DD">#REF!</definedName>
    <definedName name="DEDE" hidden="1">#REF!</definedName>
    <definedName name="DEDE2" hidden="1">#REF!</definedName>
    <definedName name="DEDE3" hidden="1">#REF!</definedName>
    <definedName name="DEDE4">#REF!</definedName>
    <definedName name="DEDE5" hidden="1">#REF!</definedName>
    <definedName name="DEDE6" hidden="1">#REF!</definedName>
    <definedName name="DEDE7" hidden="1">#REF!</definedName>
    <definedName name="DEDE8">#REF!</definedName>
    <definedName name="deducciones">#REF!</definedName>
    <definedName name="deducciones_2">"$#REF!.$M$62"</definedName>
    <definedName name="deducciones_3">"$#REF!.$M$62"</definedName>
    <definedName name="derop">'[26]M.O.'!#REF!</definedName>
    <definedName name="DERRCEMBLANCO">#REF!</definedName>
    <definedName name="DERRCEMGRIS">#REF!</definedName>
    <definedName name="DERRETIDO_BCO">#REF!</definedName>
    <definedName name="Derretido_Blanco">[15]Insumos!$B$50:$D$50</definedName>
    <definedName name="DERRETIDOBCO">#REF!</definedName>
    <definedName name="DERRETIDOBLANCO">#REF!</definedName>
    <definedName name="DERRETIDOCOLOR">#REF!</definedName>
    <definedName name="derretidocrema">#REF!</definedName>
    <definedName name="DERRETIDOGRIS">#REF!</definedName>
    <definedName name="Desagüe_de_piso_de_2______INST.">[4]Insumos!#REF!</definedName>
    <definedName name="Desagüe_de_techo_de_3">[4]Insumos!#REF!</definedName>
    <definedName name="Desagüe_de_techo_de_4">[4]Insumos!#REF!</definedName>
    <definedName name="DESAGUE_DOBLE_FREGADERO_PVC">#REF!</definedName>
    <definedName name="DESAGUEBANERA">#REF!</definedName>
    <definedName name="DESAGUEDOBLEFRE">#REF!</definedName>
    <definedName name="DESCRIPCION">#N/A</definedName>
    <definedName name="DESENCARCO">#REF!</definedName>
    <definedName name="DESENCCOL">#REF!</definedName>
    <definedName name="DESENCDIN">#REF!</definedName>
    <definedName name="DESENCFP275">#REF!</definedName>
    <definedName name="DESENCFPADIC">#REF!</definedName>
    <definedName name="DESENCOFRADO_COLS">#REF!</definedName>
    <definedName name="DESENCOFRADO_LOSA">#REF!</definedName>
    <definedName name="DESENCOFRADO_MURO">#REF!</definedName>
    <definedName name="DESENCOFRADO_VIGA">#REF!</definedName>
    <definedName name="DESENCVIGA">#REF!</definedName>
    <definedName name="desi">#REF!</definedName>
    <definedName name="desii">#REF!</definedName>
    <definedName name="desiii">#REF!</definedName>
    <definedName name="desiiii">#REF!</definedName>
    <definedName name="DESMANTSE500CONTRA">#REF!</definedName>
    <definedName name="DESP24">#REF!</definedName>
    <definedName name="DESP34">#REF!</definedName>
    <definedName name="DESP44">#REF!</definedName>
    <definedName name="DESP46">#REF!</definedName>
    <definedName name="DESPACE1">#REF!</definedName>
    <definedName name="DESPACE2">#REF!</definedName>
    <definedName name="DESPACEMALLA">#REF!</definedName>
    <definedName name="DESPCLA">#REF!</definedName>
    <definedName name="DESPISO2CONTRA">#REF!</definedName>
    <definedName name="DESPLU3">#REF!</definedName>
    <definedName name="DESPLU4">#REF!</definedName>
    <definedName name="DESPMAD1">#REF!</definedName>
    <definedName name="DESPMAD2">#REF!</definedName>
    <definedName name="desvi">#REF!</definedName>
    <definedName name="desvii">#REF!</definedName>
    <definedName name="desviii">#REF!</definedName>
    <definedName name="desviiii">#REF!</definedName>
    <definedName name="detech3">'[25]Ana-Sanit.'!$F$552</definedName>
    <definedName name="DIA">#REF!</definedName>
    <definedName name="Diesel">[4]Insumos!#REF!</definedName>
    <definedName name="DINTEL">'[25]Anal. horm.'!$F$1139</definedName>
    <definedName name="DIRJAGS">#REF!</definedName>
    <definedName name="DIRPROY">#REF!</definedName>
    <definedName name="DISTAGUAYMOCONTRA">#REF!</definedName>
    <definedName name="distribuidor">'[14]Listado Equipos a utilizar'!$I$12</definedName>
    <definedName name="DIVISA">#REF!</definedName>
    <definedName name="DOLAR">#REF!</definedName>
    <definedName name="donatelo">[26]INS!#REF!</definedName>
    <definedName name="drenajei">#REF!</definedName>
    <definedName name="drenajeii">#REF!</definedName>
    <definedName name="drenajeiii">#REF!</definedName>
    <definedName name="drenajeiiii">#REF!</definedName>
    <definedName name="drenajeiiiii">#REF!</definedName>
    <definedName name="drenajeiiiiii">#REF!</definedName>
    <definedName name="drenajeiiiiiii">#REF!</definedName>
    <definedName name="dtecnica">'[19]Resumen Precio Equipos'!$C$27</definedName>
    <definedName name="DUCHA_PLASTICA_CALIENTE_CROMO_12">#REF!</definedName>
    <definedName name="DUCHAFRIAHG">#REF!</definedName>
    <definedName name="DUCHAPVC">#REF!</definedName>
    <definedName name="DUCHAPVCCPVC">#REF!</definedName>
    <definedName name="dulce">#REF!</definedName>
    <definedName name="DYNACA25">[17]EQUIPOS!$I$13</definedName>
    <definedName name="E">#REF!</definedName>
    <definedName name="e214bft">'[14]Listado Equipos a utilizar'!#REF!</definedName>
    <definedName name="e320b">'[14]Listado Equipos a utilizar'!#REF!</definedName>
    <definedName name="EF">#REF!</definedName>
    <definedName name="egfrrf">#REF!</definedName>
    <definedName name="el_mano_obra">'[41]Los Ángeles (Fase II)'!$A$749:$F$802</definedName>
    <definedName name="el_no_al_printer">'[41]Los Ángeles (Fase II)'!$A$2171</definedName>
    <definedName name="ELECTRODOS">#REF!</definedName>
    <definedName name="elizabeth">#REF!</definedName>
    <definedName name="EMAILARQSA">#REF!</definedName>
    <definedName name="EMAILJAGS">#REF!</definedName>
    <definedName name="EMERGE" hidden="1">'[20]ANALISIS STO DGO'!#REF!</definedName>
    <definedName name="EMERGENCY" hidden="1">'[20]ANALISIS STO DGO'!#REF!</definedName>
    <definedName name="Empalme_de_Pilotes">#REF!</definedName>
    <definedName name="Empalme_de_Pilotes_2">#N/A</definedName>
    <definedName name="Empalme_de_Pilotes_3">#N/A</definedName>
    <definedName name="EMPALME2">#REF!</definedName>
    <definedName name="EMPALME3">#REF!</definedName>
    <definedName name="EMPALME4">#REF!</definedName>
    <definedName name="EMPALME6">#REF!</definedName>
    <definedName name="EMPCOL">#REF!</definedName>
    <definedName name="EMPEXTMA">#REF!</definedName>
    <definedName name="EMPINTCONACEROYMALLACONTRA">#REF!</definedName>
    <definedName name="EMPINTMA">#REF!</definedName>
    <definedName name="EMPPULSCOL">#REF!</definedName>
    <definedName name="EMPRAS">#REF!</definedName>
    <definedName name="EMPRUS">#REF!</definedName>
    <definedName name="EMPTECHO">#REF!</definedName>
    <definedName name="ENC">#REF!</definedName>
    <definedName name="ENCACHE">#REF!</definedName>
    <definedName name="encai">#REF!</definedName>
    <definedName name="encaii">#REF!</definedName>
    <definedName name="encaiii">#REF!</definedName>
    <definedName name="encaiiii">#REF!</definedName>
    <definedName name="ENCOF_COLS_1">#REF!</definedName>
    <definedName name="ENCOF_DES_TC_COL_VIGA_AMARRE">#REF!</definedName>
    <definedName name="ENCOF_DES_TC_COL50">#REF!</definedName>
    <definedName name="ENCOF_DES_TC_DINTEL_ML">#REF!</definedName>
    <definedName name="ENCOF_DES_TC_MUROS">#REF!</definedName>
    <definedName name="ENCOF_TC_LOSA">#REF!</definedName>
    <definedName name="ENCOF_TC_MURO_1">#REF!</definedName>
    <definedName name="ENCOFRADO_COL_RETALLE_0.10">#REF!</definedName>
    <definedName name="ENCOFRADO_ESCALERA">#REF!</definedName>
    <definedName name="ENCOFRADO_LOSA">#REF!</definedName>
    <definedName name="ENCOFRADO_MUROS">#REF!</definedName>
    <definedName name="ENCOFRADO_MUROS_CONFECC">#REF!</definedName>
    <definedName name="ENCOFRADO_MUROS_instalacion">#REF!</definedName>
    <definedName name="ENCOFRADO_VIGA">#REF!</definedName>
    <definedName name="ENCOFRADO_VIGA_AMARRE_20x20">#REF!</definedName>
    <definedName name="ENCOFRADO_VIGA_FONDO">#REF!</definedName>
    <definedName name="ENCOFRADO_VIGA_GUARDERA">#REF!</definedName>
    <definedName name="eqacero">'[14]Listado Equipos a utilizar'!#REF!</definedName>
    <definedName name="EQU_12">#REF!</definedName>
    <definedName name="EQU_18">#REF!</definedName>
    <definedName name="EQU_25">#REF!</definedName>
    <definedName name="EQU_27">#REF!</definedName>
    <definedName name="EQU_36">#REF!</definedName>
    <definedName name="EQU_38">#REF!</definedName>
    <definedName name="EQU_49">#REF!</definedName>
    <definedName name="EQU_5">#REF!</definedName>
    <definedName name="EQU_53">#REF!</definedName>
    <definedName name="ER">[18]A!#REF!</definedName>
    <definedName name="ESCALON_17x30">#REF!</definedName>
    <definedName name="Escalones_Granito_Fondo_Blanco____Incl._H_y_C_H">[4]Insumos!#REF!</definedName>
    <definedName name="escari">#REF!</definedName>
    <definedName name="escarii">#REF!</definedName>
    <definedName name="escariii">#REF!</definedName>
    <definedName name="escariiii">#REF!</definedName>
    <definedName name="ESCGRA23B">#REF!</definedName>
    <definedName name="ESCGRA23C">#REF!</definedName>
    <definedName name="ESCGRA23G">#REF!</definedName>
    <definedName name="ESCGRABOTB">#REF!</definedName>
    <definedName name="ESCGRABOTC">#REF!</definedName>
    <definedName name="ESCGRAFB">[25]UASD!$F$3512</definedName>
    <definedName name="ESCMARAGLPR">'[42]analisis unitarios'!#REF!</definedName>
    <definedName name="ESCOBILLON">#REF!</definedName>
    <definedName name="escobillones">'[14]Listado Equipos a utilizar'!#REF!</definedName>
    <definedName name="ESCSUPCHAB">#REF!</definedName>
    <definedName name="ESCSUPCHAC">#REF!</definedName>
    <definedName name="ESCVIBB">#REF!</definedName>
    <definedName name="ESCVIBC">#REF!</definedName>
    <definedName name="ESCVIBG">#REF!</definedName>
    <definedName name="Eslingas">#REF!</definedName>
    <definedName name="Eslingas_2">#N/A</definedName>
    <definedName name="Eslingas_3">#N/A</definedName>
    <definedName name="ESTAMPADO">#REF!</definedName>
    <definedName name="ESTOPA">#REF!</definedName>
    <definedName name="ESTRIA">#REF!</definedName>
    <definedName name="ESTRUCTMET">#REF!</definedName>
    <definedName name="ex320b">'[14]Listado Equipos a utilizar'!#REF!</definedName>
    <definedName name="exc.">#REF!</definedName>
    <definedName name="ExC_003">#REF!</definedName>
    <definedName name="ExC_004">#REF!</definedName>
    <definedName name="EXC_NO_CLASIF">#REF!</definedName>
    <definedName name="Excavación_a_mano">#REF!</definedName>
    <definedName name="Excavación_Tierra___AM">[15]Insumos!$B$134:$D$134</definedName>
    <definedName name="excavadora">'[14]Listado Equipos a utilizar'!#REF!</definedName>
    <definedName name="excavadora235">[17]EQUIPOS!$I$16</definedName>
    <definedName name="EXCCALMANO3">#REF!</definedName>
    <definedName name="EXCCALMANO5">#REF!</definedName>
    <definedName name="EXCCALMANO7">#REF!</definedName>
    <definedName name="Excel_BuiltIn__FilterDatabase_2">#REF!</definedName>
    <definedName name="Excel_BuiltIn__FilterDatabase_3">#REF!</definedName>
    <definedName name="EXCHAMANO3">#REF!</definedName>
    <definedName name="EXCRBLAMANO3">#REF!</definedName>
    <definedName name="EXCRBLAMANO5">#REF!</definedName>
    <definedName name="EXCRBLAMANO7">#REF!</definedName>
    <definedName name="EXCRCOM3">#REF!</definedName>
    <definedName name="EXCRCOM5">#REF!</definedName>
    <definedName name="EXCRCOM7">#REF!</definedName>
    <definedName name="EXCRDURMANO3">#REF!</definedName>
    <definedName name="EXCRDURMANO5">#REF!</definedName>
    <definedName name="EXCRDURMANO7">#REF!</definedName>
    <definedName name="EXCRTOSCAMANO3">#REF!</definedName>
    <definedName name="EXCRTOSCAMANO5">#REF!</definedName>
    <definedName name="EXCRTOSCAMANO7">#REF!</definedName>
    <definedName name="EXCTIERRAMANO3">#REF!</definedName>
    <definedName name="EXCTIERRAMANO5">#REF!</definedName>
    <definedName name="EXCTIERRAMANO7">#REF!</definedName>
    <definedName name="exesi">#REF!</definedName>
    <definedName name="exesii">#REF!</definedName>
    <definedName name="exesiii">#REF!</definedName>
    <definedName name="exesiiii">#REF!</definedName>
    <definedName name="expl">[38]ADDENDA!#REF!</definedName>
    <definedName name="Extracción_IM">#REF!</definedName>
    <definedName name="_xlnm.Extract">#REF!</definedName>
    <definedName name="FAB_10">#REF!</definedName>
    <definedName name="FAB_35">#REF!</definedName>
    <definedName name="fac.esp.gra">#REF!</definedName>
    <definedName name="FACT">#REF!</definedName>
    <definedName name="factor">#REF!</definedName>
    <definedName name="FALLEBA10">#REF!</definedName>
    <definedName name="FALLEBA6">#REF!</definedName>
    <definedName name="fdcementogris">#REF!</definedName>
    <definedName name="fe">#REF!</definedName>
    <definedName name="fe.">#REF!</definedName>
    <definedName name="FEa">'[43]V.Tierras A'!$D$9</definedName>
    <definedName name="FECHA">#REF!</definedName>
    <definedName name="FECHACREACION">#REF!</definedName>
    <definedName name="FER_353">#REF!</definedName>
    <definedName name="FER_354">#REF!</definedName>
    <definedName name="FER_355">#REF!</definedName>
    <definedName name="FF" hidden="1">#REF!</definedName>
    <definedName name="FI">#REF!</definedName>
    <definedName name="FIN">#REF!</definedName>
    <definedName name="FINOINC">'[25]anal term'!$F$1794</definedName>
    <definedName name="FINOTECHOBER">#REF!</definedName>
    <definedName name="FINOTECHOINCL">#REF!</definedName>
    <definedName name="FINOTECHOPLA">#REF!</definedName>
    <definedName name="FLUXOMETROINODORO">#REF!</definedName>
    <definedName name="FLUXOMETROORINAL">#REF!</definedName>
    <definedName name="FORMALETA">#REF!</definedName>
    <definedName name="FR">[5]A!#REF!</definedName>
    <definedName name="FRAGUA">#REF!</definedName>
    <definedName name="FREG1HG">#REF!</definedName>
    <definedName name="FREG1PVCCPVC">#REF!</definedName>
    <definedName name="FREG2HG">#REF!</definedName>
    <definedName name="FREG2PVCCPVC">#REF!</definedName>
    <definedName name="FREGADERO_DOBLE_ACERO_INOX">#REF!</definedName>
    <definedName name="FREGADERO_SENCILLO_ACERO_INOX">#REF!</definedName>
    <definedName name="FREGDOBLE">#REF!</definedName>
    <definedName name="FREGRADERODOBLE">#REF!</definedName>
    <definedName name="FZ">#REF!</definedName>
    <definedName name="G">#REF!</definedName>
    <definedName name="gabinetesandiroba">[44]INSUMOS!$F$303</definedName>
    <definedName name="GABPARCA">#REF!</definedName>
    <definedName name="GABPARCAPLY">#REF!</definedName>
    <definedName name="GABPARPI">#REF!</definedName>
    <definedName name="GABPARPIPLY">#REF!</definedName>
    <definedName name="GABPISCA">#REF!</definedName>
    <definedName name="GABPISCAPLY">#REF!</definedName>
    <definedName name="GABPISPI">#REF!</definedName>
    <definedName name="GABPISPIPLY">#REF!</definedName>
    <definedName name="GAPACAPLY">[25]Mat!$D$99</definedName>
    <definedName name="GAS_CIL">#REF!</definedName>
    <definedName name="GASOI">#REF!</definedName>
    <definedName name="GASOIL">#REF!</definedName>
    <definedName name="GASOLINA">[27]INS!$D$561</definedName>
    <definedName name="GASTOSGENERALES">#REF!</definedName>
    <definedName name="GASTOSGENERALES_2">"$#REF!.$#REF!$#REF!"</definedName>
    <definedName name="GASTOSGENERALES_3">"$#REF!.$#REF!$#REF!"</definedName>
    <definedName name="GASTOSGENERALESA">#REF!</definedName>
    <definedName name="GASTOSGENERALESA_2">"$#REF!.$#REF!$#REF!"</definedName>
    <definedName name="GASTOSGENERALESA_3">"$#REF!.$#REF!$#REF!"</definedName>
    <definedName name="gavi">#REF!</definedName>
    <definedName name="gavii">#REF!</definedName>
    <definedName name="gaviii">#REF!</definedName>
    <definedName name="gaviiii">#REF!</definedName>
    <definedName name="GAVIONES">#REF!</definedName>
    <definedName name="GENERADOR_DIESEL_400KW">#REF!</definedName>
    <definedName name="GFGFF" hidden="1">#REF!</definedName>
    <definedName name="GFSG" hidden="1">#REF!</definedName>
    <definedName name="glagua">#REF!</definedName>
    <definedName name="glpintura">#REF!</definedName>
    <definedName name="GOTEROCOL">#REF!</definedName>
    <definedName name="GOTERORAN">#REF!</definedName>
    <definedName name="GRAA_LAV_CLASIF">'[23]MATERIALES LISTADO'!$D$10</definedName>
    <definedName name="GRADER12G">[17]EQUIPOS!$I$11</definedName>
    <definedName name="graderm">'[14]Listado Equipos a utilizar'!#REF!</definedName>
    <definedName name="GRANITO_30x30">#REF!</definedName>
    <definedName name="GRANITO_40x40">#REF!</definedName>
    <definedName name="GRANITO_FONDO_BCO_30x30">#REF!</definedName>
    <definedName name="GRANITO_FONDO_GRIS">#REF!</definedName>
    <definedName name="GRAVA">#REF!</definedName>
    <definedName name="Grava_de_1_2__3_4__Clasificada">[4]Insumos!#REF!</definedName>
    <definedName name="GRAVAL">#REF!</definedName>
    <definedName name="Gravilla">#REF!</definedName>
    <definedName name="Gravilla_1_2__3_16__Clasificada">[4]Insumos!#REF!</definedName>
    <definedName name="Gravilla_de_3_4__3_8__Clasificada">[4]Insumos!#REF!</definedName>
    <definedName name="GRUA">#REF!</definedName>
    <definedName name="Grúa_Manitowoc_2900">#REF!</definedName>
    <definedName name="Grúa_Manitowoc_2900_2">#N/A</definedName>
    <definedName name="Grúa_Manitowoc_2900_3">#N/A</definedName>
    <definedName name="h">[45]Analisis!$J$2</definedName>
    <definedName name="H240KG">'[16]anal term'!$G$1520</definedName>
    <definedName name="HAANT4015124238">#REF!</definedName>
    <definedName name="HAANT4015180238">#REF!</definedName>
    <definedName name="HAANT4015210238">#REF!</definedName>
    <definedName name="HAANT4015240238">#REF!</definedName>
    <definedName name="HACHA">#REF!</definedName>
    <definedName name="HACOL20201244041238A20LIG">#REF!</definedName>
    <definedName name="HACOL20201244041238A20MANO">#REF!</definedName>
    <definedName name="HACOL20201244043814A20LIG">#REF!</definedName>
    <definedName name="HACOL20201244043814A20MANO">#REF!</definedName>
    <definedName name="HACOL2020180404122538A20">#REF!</definedName>
    <definedName name="HACOL20201804041238A20">#REF!</definedName>
    <definedName name="HACOL2020180604122538A20">#REF!</definedName>
    <definedName name="HACOL20201806041238A20">#REF!</definedName>
    <definedName name="HACOL20301244041238A20LIG">#REF!</definedName>
    <definedName name="HACOL20301244041238A20MANO">#REF!</definedName>
    <definedName name="HACOL2030180604122538A20">#REF!</definedName>
    <definedName name="HACOL20301806041238A20">#REF!</definedName>
    <definedName name="HACOL2040CISTCONTRA">#REF!</definedName>
    <definedName name="HACOL2040PORTCISTCONTRA">#REF!</definedName>
    <definedName name="HACOL30301244081238A20LIG">#REF!</definedName>
    <definedName name="HACOL30301244081238A20MANO">#REF!</definedName>
    <definedName name="HACOL3030180408122538A30">#REF!</definedName>
    <definedName name="HACOL3030180408122538A30PORT">#REF!</definedName>
    <definedName name="HACOL30301804081238A30">#REF!</definedName>
    <definedName name="HACOL30301804081238A30PORT">#REF!</definedName>
    <definedName name="HACOL3030180608122538A30">#REF!</definedName>
    <definedName name="HACOL3030180608122538A30PORT">#REF!</definedName>
    <definedName name="HACOL30301806081238A30">#REF!</definedName>
    <definedName name="HACOL30301806081238A30PORT">#REF!</definedName>
    <definedName name="HACOL30302104043438A30">#REF!</definedName>
    <definedName name="HACOL30302104043438A30PORT">#REF!</definedName>
    <definedName name="HACOL30302106043438A30">#REF!</definedName>
    <definedName name="HACOL30302106043438A30PORT">#REF!</definedName>
    <definedName name="HACOL30302404043438A30">#REF!</definedName>
    <definedName name="HACOL30302404043438A30PORT">#REF!</definedName>
    <definedName name="HACOL30302406043438A30">#REF!</definedName>
    <definedName name="HACOL30302406043438A30PORT">#REF!</definedName>
    <definedName name="HACOL30401244043438A30LIG">#REF!</definedName>
    <definedName name="HACOL30401244043438A30MANO">#REF!</definedName>
    <definedName name="HACOL30401804043438A30">#REF!</definedName>
    <definedName name="HACOL30401804043438A30PORT">#REF!</definedName>
    <definedName name="HACOL30401806043438A30">#REF!</definedName>
    <definedName name="HACOL30401806043438A30PORT">#REF!</definedName>
    <definedName name="HACOL30402104043438A30">#REF!</definedName>
    <definedName name="HACOL30402104043438A30PORT">#REF!</definedName>
    <definedName name="HACOL30402106043438A30">#REF!</definedName>
    <definedName name="HACOL30402106043438A30PORT">#REF!</definedName>
    <definedName name="HACOL30402404043438A30">#REF!</definedName>
    <definedName name="HACOL30402404043438A30PORT">#REF!</definedName>
    <definedName name="HACOL30402406043438A30">#REF!</definedName>
    <definedName name="HACOL30402406043438A30PORT">#REF!</definedName>
    <definedName name="HACOL3040ENTRADAESTECONTRA">#REF!</definedName>
    <definedName name="HACOL40401244041243438A20LIG">#REF!</definedName>
    <definedName name="HACOL40401244041243438A20MANO">#REF!</definedName>
    <definedName name="HACOL4040180404124342538A20">#REF!</definedName>
    <definedName name="HACOL4040180404124342538A20PORT">#REF!</definedName>
    <definedName name="HACOL40401804041243438A20">#REF!</definedName>
    <definedName name="HACOL40401804041243438A20PORT">#REF!</definedName>
    <definedName name="HACOL4040180604124342538A30">#REF!</definedName>
    <definedName name="HACOL4040180604124342538A30PORT">#REF!</definedName>
    <definedName name="HACOL40401806041243438A30">#REF!</definedName>
    <definedName name="HACOL40401806041243438A30PORT">#REF!</definedName>
    <definedName name="HACOL4040210404122543438A20">#REF!</definedName>
    <definedName name="HACOL4040210404122543438A20PORT">#REF!</definedName>
    <definedName name="HACOL40402104041243438A20">#REF!</definedName>
    <definedName name="HACOL40402104041243438A20PORT">#REF!</definedName>
    <definedName name="HACOL4040210604122543438A30">#REF!</definedName>
    <definedName name="HACOL4040210604122543438A30PORT">#REF!</definedName>
    <definedName name="HACOL40402106041243438A30">#REF!</definedName>
    <definedName name="HACOL40402106041243438A30PORT">#REF!</definedName>
    <definedName name="HACOL4040240404122543438A20">#REF!</definedName>
    <definedName name="HACOL4040240404122543438A20PORT">#REF!</definedName>
    <definedName name="HACOL40402404041243438A20">#REF!</definedName>
    <definedName name="HACOL40402404041243438A20PORT">#REF!</definedName>
    <definedName name="HACOL4040240604122543438A30">#REF!</definedName>
    <definedName name="HACOL4040240604122543438A30PORT">#REF!</definedName>
    <definedName name="HACOL40402406041243438A30">#REF!</definedName>
    <definedName name="HACOL40402406041243438A30PORT">#REF!</definedName>
    <definedName name="HACOL5050124404344138A20LIG">#REF!</definedName>
    <definedName name="HACOL5050124404344138A20MANO">#REF!</definedName>
    <definedName name="HACOL5050180404344138A20">#REF!</definedName>
    <definedName name="HACOL5050180404344138A20PORT">#REF!</definedName>
    <definedName name="HACOL5050180604344138A20">#REF!</definedName>
    <definedName name="HACOL5050180604344138A20PORT">#REF!</definedName>
    <definedName name="HACOL5050210404344138A20">#REF!</definedName>
    <definedName name="HACOL5050210404344138A20PORT">#REF!</definedName>
    <definedName name="HACOL5050210604344138A20">#REF!</definedName>
    <definedName name="HACOL5050210604344138A20PORT">#REF!</definedName>
    <definedName name="HACOL5050240404344138A20">#REF!</definedName>
    <definedName name="HACOL5050240404344138A20PORT">#REF!</definedName>
    <definedName name="HACOL5050240604344138A20">#REF!</definedName>
    <definedName name="HACOL5050240604344138A20PORT">#REF!</definedName>
    <definedName name="HACOL60601244012138A20LIG">#REF!</definedName>
    <definedName name="HACOL60601244012138A20MANO">#REF!</definedName>
    <definedName name="HACOL60601804012138A20">#REF!</definedName>
    <definedName name="HACOL60601804012138A30PORT">#REF!</definedName>
    <definedName name="HACOL60601806012138A30">#REF!</definedName>
    <definedName name="HACOL60601806012138A30PORT">#REF!</definedName>
    <definedName name="HACOL60602104012138A20">#REF!</definedName>
    <definedName name="HACOL60602104012138A30PORT">#REF!</definedName>
    <definedName name="HACOL60602106012138A30">#REF!</definedName>
    <definedName name="HACOL60602106012138A30PORT">#REF!</definedName>
    <definedName name="HACOL60602404012138A20">#REF!</definedName>
    <definedName name="HACOL60602404012138A20PORT">#REF!</definedName>
    <definedName name="HACOL60602406012138A20">#REF!</definedName>
    <definedName name="HACOL60602406012138A20PORT">#REF!</definedName>
    <definedName name="HACOLA15201244043814A20LIG">#REF!</definedName>
    <definedName name="HACOLA15201244043814A20MANO">#REF!</definedName>
    <definedName name="HACOLA15201244043838A20LIG">#REF!</definedName>
    <definedName name="HACOLA15201244043838A20MANO">#REF!</definedName>
    <definedName name="HACOLA20201244043814A20LIG">#REF!</definedName>
    <definedName name="HACOLA20201244043814A20MANO">#REF!</definedName>
    <definedName name="HADIN10201244023821214A20LIG">#REF!</definedName>
    <definedName name="HADIN10201244023821214A20MANO">#REF!</definedName>
    <definedName name="HADIN10201804023821214A20">#REF!</definedName>
    <definedName name="HADIN15201244023831214A20LIG">#REF!</definedName>
    <definedName name="HADIN15201244023831214A20MANO">#REF!</definedName>
    <definedName name="HADIN15201244023831238A20LIG">#REF!</definedName>
    <definedName name="HADIN15201244023831238A20MANO">#REF!</definedName>
    <definedName name="HADIN15201804023831214A20">#REF!</definedName>
    <definedName name="HADIN20201244023831238A20LIG">#REF!</definedName>
    <definedName name="HADIN20201244023831238A20MANO">#REF!</definedName>
    <definedName name="HADIN20201804023831238A20">#REF!</definedName>
    <definedName name="hai">#REF!</definedName>
    <definedName name="haii">#REF!</definedName>
    <definedName name="haiii">#REF!</definedName>
    <definedName name="haiiii">#REF!</definedName>
    <definedName name="HALOS10124403825A25LIGW">#REF!</definedName>
    <definedName name="HALOS101244038A25LIGW">#REF!</definedName>
    <definedName name="HALOS10124603825A25LIGW">#REF!</definedName>
    <definedName name="HALOS101246038A25LIGW">#REF!</definedName>
    <definedName name="HALOS10180403825A25">#REF!</definedName>
    <definedName name="HALOS101804038A25">#REF!</definedName>
    <definedName name="HALOS10180603825A25">#REF!</definedName>
    <definedName name="HALOS101806038A25">#REF!</definedName>
    <definedName name="HALOS12124403825A25LIGW">#REF!</definedName>
    <definedName name="HALOS121244038A25LIGW">#REF!</definedName>
    <definedName name="HALOS12124603825A25LIGW">#REF!</definedName>
    <definedName name="HALOS121246038A25LIGW">#REF!</definedName>
    <definedName name="HALOS12180403825A25">#REF!</definedName>
    <definedName name="HALOS121804038A25">#REF!</definedName>
    <definedName name="HALOS12180603825A25">#REF!</definedName>
    <definedName name="HALOS121806038A25">#REF!</definedName>
    <definedName name="HALOSAQUIEBRASOLCONTRA">#REF!</definedName>
    <definedName name="HALSUPCISCONTRA">#REF!</definedName>
    <definedName name="HAMRAMPACONTRA">#REF!</definedName>
    <definedName name="HAMUR08210MALLAD2.31001CAR">#REF!</definedName>
    <definedName name="HAMUR15180403825A20X202CAR">#REF!</definedName>
    <definedName name="HAMUR151804038A20X202CAR">#REF!</definedName>
    <definedName name="HAMUR15180603825A20X202CAR">#REF!</definedName>
    <definedName name="HAMUR151806038A20X202CAR">#REF!</definedName>
    <definedName name="HAMUR15210403825A20X202CAR">#REF!</definedName>
    <definedName name="HAMUR152104038A20X202CAR">#REF!</definedName>
    <definedName name="HAMUR15210603825A20X202CAR">#REF!</definedName>
    <definedName name="HAMUR152106038A20X202CAR">#REF!</definedName>
    <definedName name="HAMUR15240403825A20X202CAR">#REF!</definedName>
    <definedName name="HAMUR152404038A20X202CAR">#REF!</definedName>
    <definedName name="HAMUR15240603825A20X202CAR">#REF!</definedName>
    <definedName name="HAMUR152406038A20X202CAR">#REF!</definedName>
    <definedName name="HAMUR20180403825A20X202CAR">#REF!</definedName>
    <definedName name="HAMUR201804038A20X202CAR">#REF!</definedName>
    <definedName name="HAMUR20180603825A20X202CAR">#REF!</definedName>
    <definedName name="HAMUR201806038A20X202CAR">#REF!</definedName>
    <definedName name="HAMUR20210401225A10X102CAR">#REF!</definedName>
    <definedName name="HAMUR20210401225A20X202CAR">#REF!</definedName>
    <definedName name="HAMUR202104012A10X102CAR">#REF!</definedName>
    <definedName name="HAMUR202104012A20X202CAR">#REF!</definedName>
    <definedName name="HAMUR20210403825A20X202CAR">#REF!</definedName>
    <definedName name="HAMUR202104038A20X202CAR">#REF!</definedName>
    <definedName name="HAMUR20210601225A10X102CAR">#REF!</definedName>
    <definedName name="HAMUR20210601225A20X202CAR">#REF!</definedName>
    <definedName name="HAMUR202106012A10X102CAR">#REF!</definedName>
    <definedName name="HAMUR202106012A20X202CAR">#REF!</definedName>
    <definedName name="HAMUR20210603825A20X202CAR">#REF!</definedName>
    <definedName name="HAMUR202106038A20X202CAR">#REF!</definedName>
    <definedName name="HAMUR20240401225A10X102CAR">#REF!</definedName>
    <definedName name="HAMUR20240401225A20X202CAR">#REF!</definedName>
    <definedName name="HAMUR202404012A10X102CAR">#REF!</definedName>
    <definedName name="HAMUR202404012A20X202CAR">#REF!</definedName>
    <definedName name="HAMUR20240601225A10X102CAR">#REF!</definedName>
    <definedName name="HAMUR20240601225A20X202CAR">#REF!</definedName>
    <definedName name="HAMUR202406012A10X102CAR">#REF!</definedName>
    <definedName name="HAMUR202406012A20X202CAR">#REF!</definedName>
    <definedName name="HAPEDCONTRA">#REF!</definedName>
    <definedName name="HAPISO38A20AD124ESP10">#REF!</definedName>
    <definedName name="HAPISO38A20AD124ESP12">#REF!</definedName>
    <definedName name="HAPISO38A20AD124ESP15">#REF!</definedName>
    <definedName name="HAPISO38A20AD124ESP20">#REF!</definedName>
    <definedName name="HAPISO38A20AD140ESP10">#REF!</definedName>
    <definedName name="HAPISO38A20AD140ESP12">#REF!</definedName>
    <definedName name="HAPISO38A20AD140ESP15">#REF!</definedName>
    <definedName name="HAPISO38A20AD140ESP20">#REF!</definedName>
    <definedName name="HAPISO38A20AD180ESP10">#REF!</definedName>
    <definedName name="HAPISO38A20AD180ESP12">#REF!</definedName>
    <definedName name="HAPISO38A20AD180ESP15">#REF!</definedName>
    <definedName name="HAPISO38A20AD180ESP20">#REF!</definedName>
    <definedName name="HAPISO38A20AD210ESP10">#REF!</definedName>
    <definedName name="HAPISO38A20AD210ESP12">#REF!</definedName>
    <definedName name="HAPISO38A20AD210ESP15">#REF!</definedName>
    <definedName name="HAPISO38A20AD210ESP20">#REF!</definedName>
    <definedName name="HARAMPA12124401225A2038A20LIGWIN">#REF!</definedName>
    <definedName name="HARAMPA12124401225A2038A20MANO">#REF!</definedName>
    <definedName name="HARAMPA121244012A2038A20LIGWIN">#REF!</definedName>
    <definedName name="HARAMPA121244012A2038A20MANO">#REF!</definedName>
    <definedName name="HARAMPA12124601225A2038A20LIGWIN">#REF!</definedName>
    <definedName name="HARAMPA12124601225A2038A20MANO">#REF!</definedName>
    <definedName name="HARAMPA121246012A2038A20LIGWIN">#REF!</definedName>
    <definedName name="HARAMPA121246012A2038A20MANO">#REF!</definedName>
    <definedName name="HARAMPA12180401225A2038A20">#REF!</definedName>
    <definedName name="HARAMPA121804012A2038A20">#REF!</definedName>
    <definedName name="HARAMPA12180601225A2038A20">#REF!</definedName>
    <definedName name="HARAMPA121806012A2038A20">#REF!</definedName>
    <definedName name="HARAMPA12210401225A2038A20">#REF!</definedName>
    <definedName name="HARAMPA122104012A2038A20">#REF!</definedName>
    <definedName name="HARAMPA12210601225A2038A20">#REF!</definedName>
    <definedName name="HARAMPA122106012A2038A20">#REF!</definedName>
    <definedName name="HARAMPA12240401225A2038A20">#REF!</definedName>
    <definedName name="HARAMPA122404012A2038A20">#REF!</definedName>
    <definedName name="HARAMPA12240601225A2038A20">#REF!</definedName>
    <definedName name="HARAMPA122406012A2038A20">#REF!</definedName>
    <definedName name="HARAMPAESCCONTRA">#REF!</definedName>
    <definedName name="HARAMPAVEHCONTRA">#REF!</definedName>
    <definedName name="HAVA15201244043814A20LIG">#REF!</definedName>
    <definedName name="HAVA15201244043814A20MANO">#REF!</definedName>
    <definedName name="HAVA20201244043838A20LIG">#REF!</definedName>
    <definedName name="HAVA20201244043838A20MANO">#REF!</definedName>
    <definedName name="HAVABARANDACONTRA">#REF!</definedName>
    <definedName name="HAVACORONACISTCONTRA">#REF!</definedName>
    <definedName name="HAVIGA20401244033423838A20LIGWIN">#REF!</definedName>
    <definedName name="HAVIGA20401246033423838A20LIGWIN">#REF!</definedName>
    <definedName name="HAVIGA20401804033423838A20">#REF!</definedName>
    <definedName name="HAVIGA20401804033423838A20POR">#REF!</definedName>
    <definedName name="HAVIGA20401806033423838A20">#REF!</definedName>
    <definedName name="HAVIGA20401806033423838A20POR">#REF!</definedName>
    <definedName name="HAVIGA20402104033423838A20">#REF!</definedName>
    <definedName name="HAVIGA20402104033423838A20POR">#REF!</definedName>
    <definedName name="HAVIGA20402106033423838A20">#REF!</definedName>
    <definedName name="HAVIGA20402106033423838A20POR">#REF!</definedName>
    <definedName name="HAVIGA20402404033423838A20">#REF!</definedName>
    <definedName name="HAVIGA20402404033423838A20POR">#REF!</definedName>
    <definedName name="HAVIGA20402406033423838A20">#REF!</definedName>
    <definedName name="HAVIGA20402406033423838A20POR">#REF!</definedName>
    <definedName name="HAVIGA25501244043423838A25LIGWIN">#REF!</definedName>
    <definedName name="HAVIGA25501246043423838A25LIGWIN">#REF!</definedName>
    <definedName name="HAVIGA25501804043423838A25">#REF!</definedName>
    <definedName name="HAVIGA25501804043423838A25POR">#REF!</definedName>
    <definedName name="HAVIGA25501806043423838A25">#REF!</definedName>
    <definedName name="HAVIGA25501806043423838A25POR">#REF!</definedName>
    <definedName name="HAVIGA25502104043423838A25">#REF!</definedName>
    <definedName name="HAVIGA25502104043423838A25POR">#REF!</definedName>
    <definedName name="HAVIGA25502106043423838A25">#REF!</definedName>
    <definedName name="HAVIGA25502106043423838A25POR">#REF!</definedName>
    <definedName name="HAVIGA25502404043423838A25">#REF!</definedName>
    <definedName name="HAVIGA25502404043423838A25POR">#REF!</definedName>
    <definedName name="HAVIGA25502406043423838A25">#REF!</definedName>
    <definedName name="HAVIGA25502406043423838A25POR">#REF!</definedName>
    <definedName name="HAVIGA3060124404123838A25LIGWIN">#REF!</definedName>
    <definedName name="HAVIGA3060124604123838A25LIGWIN">#REF!</definedName>
    <definedName name="HAVIGA3060180404123838A25">#REF!</definedName>
    <definedName name="HAVIGA3060180404123838A25POR">#REF!</definedName>
    <definedName name="HAVIGA3060180604123838A25">#REF!</definedName>
    <definedName name="HAVIGA3060180604123838A25POR">#REF!</definedName>
    <definedName name="HAVIGA3060210404123838A25">#REF!</definedName>
    <definedName name="HAVIGA3060210404123838A25POR">#REF!</definedName>
    <definedName name="HAVIGA3060210604123838A25">#REF!</definedName>
    <definedName name="HAVIGA3060210604123838A25POR">#REF!</definedName>
    <definedName name="HAVIGA3060240404123838A25">#REF!</definedName>
    <definedName name="HAVIGA3060240404123838A25POR">#REF!</definedName>
    <definedName name="HAVIGA3060240604123838A25">#REF!</definedName>
    <definedName name="HAVIGA3060240604123838A25POR">#REF!</definedName>
    <definedName name="HAVIGA408012440512122538A25LIGWIN">#REF!</definedName>
    <definedName name="HAVIGA4080124405121238A25LIGWIN">#REF!</definedName>
    <definedName name="HAVIGA4080124605121238A25LIGWIN">#REF!</definedName>
    <definedName name="HAVIGA4080180405121238A25">#REF!</definedName>
    <definedName name="HAVIGA4080180405121238A25POR">#REF!</definedName>
    <definedName name="HAVIGA408018060512122538A25">#REF!</definedName>
    <definedName name="HAVIGA408018060512122538A25POR">#REF!</definedName>
    <definedName name="HAVIGA4080180605121238A25">#REF!</definedName>
    <definedName name="HAVIGA4080180605121238A25POR">#REF!</definedName>
    <definedName name="HAVIGA4080210405121238A25">#REF!</definedName>
    <definedName name="HAVIGA4080210405121238A25por">#REF!</definedName>
    <definedName name="HAVIGA408021060512122538A25">#REF!</definedName>
    <definedName name="HAVIGA408021060512122538A25POR">#REF!</definedName>
    <definedName name="HAVIGA4080210605121238A25">#REF!</definedName>
    <definedName name="HAVIGA4080210605121238A25POR">#REF!</definedName>
    <definedName name="HAVIGA4080240405121238A25">#REF!</definedName>
    <definedName name="HAVIGA4080240405121238A25POR">#REF!</definedName>
    <definedName name="HAVIGA408024060512122538A25">#REF!</definedName>
    <definedName name="HAVIGA408024060512122538A25PORT">#REF!</definedName>
    <definedName name="HAVIGA4080240605121238A25">#REF!</definedName>
    <definedName name="HAVIGA4080240605121238A25POR">#REF!</definedName>
    <definedName name="HAVPORTCISTCONTRA">#REF!</definedName>
    <definedName name="HAVRIOSTPONDCONTRA">#REF!</definedName>
    <definedName name="HAVUE4010124402383825A20LIGWIN">#REF!</definedName>
    <definedName name="HAVUE40101244023838A20LIGWIN">#REF!</definedName>
    <definedName name="HAVUE4010124602383825A20LIGWIN">#REF!</definedName>
    <definedName name="HAVUE40101246023838A20LIGWIN">#REF!</definedName>
    <definedName name="HAVUE4010180402383825A20">#REF!</definedName>
    <definedName name="HAVUE40101804023838A20">#REF!</definedName>
    <definedName name="HAVUE40101806023838A20">#REF!</definedName>
    <definedName name="HAVUE4012124402383825A20LIGWIN">#REF!</definedName>
    <definedName name="HAVUE40121244023838A20LIGWIN">#REF!</definedName>
    <definedName name="HAVUE4012124602383825A20LIGWIN">#REF!</definedName>
    <definedName name="HAVUE40121246023838A20LIGWIN">#REF!</definedName>
    <definedName name="HAVUE4012180402383825A20">#REF!</definedName>
    <definedName name="HAVUE40121804023838A20">#REF!</definedName>
    <definedName name="HAVUE4012180602383825A20">#REF!</definedName>
    <definedName name="HAVUE40121806023838A20">#REF!</definedName>
    <definedName name="HAVUELO10CONTRA">#REF!</definedName>
    <definedName name="HAZCH301354081225C634ADLIG">#REF!</definedName>
    <definedName name="HAZCH3013540812C634ADLIG">#REF!</definedName>
    <definedName name="HAZCH301356081225C634ADLIG">#REF!</definedName>
    <definedName name="HAZCH3013560812C634ADLIG">#REF!</definedName>
    <definedName name="HAZCH301404081225C634AD">#REF!</definedName>
    <definedName name="HAZCH3014040812C634AD">#REF!</definedName>
    <definedName name="HAZCH301406081225C634AD">#REF!</definedName>
    <definedName name="HAZCH3014060812C634AD">#REF!</definedName>
    <definedName name="HAZCH301804081225C634AD">#REF!</definedName>
    <definedName name="HAZCH3018040812C634AD">#REF!</definedName>
    <definedName name="HAZCH301806081225C634AD">#REF!</definedName>
    <definedName name="HAZCH3018060812C634AD">#REF!</definedName>
    <definedName name="HAZCH302104081225C634AD">#REF!</definedName>
    <definedName name="HAZCH3021040812C634AD">#REF!</definedName>
    <definedName name="HAZCH302106081225C634AD">#REF!</definedName>
    <definedName name="HAZCH3021060812C634AD">#REF!</definedName>
    <definedName name="HAZCH302404081225C634AD">#REF!</definedName>
    <definedName name="HAZCH3024040812C634AD">#REF!</definedName>
    <definedName name="HAZCH302406081225C634AD">#REF!</definedName>
    <definedName name="HAZCH3024060812C634AD">#REF!</definedName>
    <definedName name="HAZCH35180401225A15ADC18342CAM">#REF!</definedName>
    <definedName name="HAZCH351804012A15ADC18342CAM">#REF!</definedName>
    <definedName name="HAZCH35180601225A15ADC18342CAM">#REF!</definedName>
    <definedName name="HAZCH351806012A15ADC18342CAM">#REF!</definedName>
    <definedName name="HAZCH35210401225A15ADC18342CAM">#REF!</definedName>
    <definedName name="HAZCH352104012A15ADC18342CAM">#REF!</definedName>
    <definedName name="HAZCH35210601225A15ADC18342CAM">#REF!</definedName>
    <definedName name="HAZCH352106012A15ADC18342CAM">#REF!</definedName>
    <definedName name="HAZCH35240401225A15ADC18342CAM">#REF!</definedName>
    <definedName name="HAZCH352404012A15ADC18342CAM">#REF!</definedName>
    <definedName name="HAZCH35240601225A15ADC18342CAM">#REF!</definedName>
    <definedName name="HAZCH352406012A15ADC18342CAM">#REF!</definedName>
    <definedName name="HAZCH4013540812C634ADLIG">#REF!</definedName>
    <definedName name="HAZCH4013560812C634ADLIG">#REF!</definedName>
    <definedName name="HAZCH401404081225C634AD">#REF!</definedName>
    <definedName name="HAZCH4014040812C634AD">#REF!</definedName>
    <definedName name="HAZCH401804081225C634AD">#REF!</definedName>
    <definedName name="HAZCH4018040812C634AD">#REF!</definedName>
    <definedName name="HAZCH402104081225C634AD">#REF!</definedName>
    <definedName name="HAZCH4021040812C634AD">#REF!</definedName>
    <definedName name="HAZCH402404081225C634AD">#REF!</definedName>
    <definedName name="HAZCH4024040812C634AD">#REF!</definedName>
    <definedName name="HAZCH402406081225C634AD">#REF!</definedName>
    <definedName name="HAZCH4024060812C634AD">#REF!</definedName>
    <definedName name="HAZCH601356081225C634ADLIG">#REF!</definedName>
    <definedName name="HAZCH6013560812C634ADLIG">#REF!</definedName>
    <definedName name="HAZCH601406081225C634AD">#REF!</definedName>
    <definedName name="HAZCH6014060812C634AD">#REF!</definedName>
    <definedName name="HAZCH601806081225C634AD">#REF!</definedName>
    <definedName name="HAZCH6018060812C634AD">#REF!</definedName>
    <definedName name="HAZCH602106081225C634AD">#REF!</definedName>
    <definedName name="HAZCH6021060812C634AD">#REF!</definedName>
    <definedName name="HAZCPONDCONTRA">#REF!</definedName>
    <definedName name="HAZFOSOCONTRA">#REF!</definedName>
    <definedName name="HAZM201512423838A30LIG">#REF!</definedName>
    <definedName name="HAZM301512423838A30LIG">#REF!</definedName>
    <definedName name="HAZM302012423838A25LIG">#REF!</definedName>
    <definedName name="HAZM302013523838A25LIG">#REF!</definedName>
    <definedName name="HAZM302014023838A25">#REF!</definedName>
    <definedName name="HAZM30X20180">#REF!</definedName>
    <definedName name="HAZM401512423838A30LIG">#REF!</definedName>
    <definedName name="HAZM452012433838A25LIG">#REF!</definedName>
    <definedName name="HAZM452013533838A25LIG">#REF!</definedName>
    <definedName name="HAZM452014033838A25">#REF!</definedName>
    <definedName name="HAZM452018033838A25">#REF!</definedName>
    <definedName name="HAZM452512433838A25LIG">#REF!</definedName>
    <definedName name="HAZM452513533838A25LIG">#REF!</definedName>
    <definedName name="HAZM452514033838A25">#REF!</definedName>
    <definedName name="HAZM452521033838A25">#REF!</definedName>
    <definedName name="HAZM452524033838A25">#REF!</definedName>
    <definedName name="HAZM45X25180">#REF!</definedName>
    <definedName name="HAZM602512433838A25LIG">#REF!</definedName>
    <definedName name="HAZM602513533838A25LIG">#REF!</definedName>
    <definedName name="HAZM602514033838A25">#REF!</definedName>
    <definedName name="HAZM602521033838A25">#REF!</definedName>
    <definedName name="HAZM602524033838A25">#REF!</definedName>
    <definedName name="HAZM60X25180">#REF!</definedName>
    <definedName name="HAZM8TIPVIGACISTCONTRA">#REF!</definedName>
    <definedName name="HAZMRAMPACONTRA">#REF!</definedName>
    <definedName name="hbi">#REF!</definedName>
    <definedName name="hbii">#REF!</definedName>
    <definedName name="hbiii">#REF!</definedName>
    <definedName name="hbiiii">#REF!</definedName>
    <definedName name="hci">#REF!</definedName>
    <definedName name="hcii">#REF!</definedName>
    <definedName name="hciii">#REF!</definedName>
    <definedName name="hciiii">#REF!</definedName>
    <definedName name="hcpi">#REF!</definedName>
    <definedName name="hcpii">#REF!</definedName>
    <definedName name="hcpiii">#REF!</definedName>
    <definedName name="hcpiiii">#REF!</definedName>
    <definedName name="HERR_MENO">#REF!</definedName>
    <definedName name="HGON100">#REF!</definedName>
    <definedName name="HGON140">#REF!</definedName>
    <definedName name="HGON180">#REF!</definedName>
    <definedName name="HGON210">#REF!</definedName>
    <definedName name="HILO">#REF!</definedName>
    <definedName name="Hilo_de_Nylon">[15]Insumos!$B$69:$D$69</definedName>
    <definedName name="HINCA">#REF!</definedName>
    <definedName name="HINCA_2">"$#REF!.$#REF!$#REF!"</definedName>
    <definedName name="HINCA_3">"$#REF!.$#REF!$#REF!"</definedName>
    <definedName name="Hinca_de_Pilotes">#REF!</definedName>
    <definedName name="Hinca_de_Pilotes_2">#N/A</definedName>
    <definedName name="Hinca_de_Pilotes_3">#N/A</definedName>
    <definedName name="HINCADEPILOTES">#REF!</definedName>
    <definedName name="HINCADEPILOTES_2">#N/A</definedName>
    <definedName name="HINCADEPILOTES_3">#N/A</definedName>
    <definedName name="HINDUSTRIAL100">#REF!</definedName>
    <definedName name="HINDUSTRIAL140">#REF!</definedName>
    <definedName name="HINDUSTRIAL180">#REF!</definedName>
    <definedName name="HINDUSTRIAL210">#REF!</definedName>
    <definedName name="hligadora">#REF!</definedName>
    <definedName name="HOJASEGUETA">#REF!</definedName>
    <definedName name="HORACIO">#REF!</definedName>
    <definedName name="HORACIO_2">"$#REF!.$L$66:$W$66"</definedName>
    <definedName name="HORACIO_3">"$#REF!.$L$66:$W$66"</definedName>
    <definedName name="horind100">#REF!</definedName>
    <definedName name="horind140">#REF!</definedName>
    <definedName name="horind180">#REF!</definedName>
    <definedName name="horind210">#REF!</definedName>
    <definedName name="horm.1.2">'[28]Ana. Horm mexc mort'!$D$70</definedName>
    <definedName name="horm.1.3">'[36]Ana. Horm mexc mort'!$D$53</definedName>
    <definedName name="horm.1.3.5">'[36]Ana. Horm mexc mort'!$D$61</definedName>
    <definedName name="Horm_124_TrompoyWinche">#REF!</definedName>
    <definedName name="HORM_IND_180">#REF!</definedName>
    <definedName name="HORM_IND_210">#REF!</definedName>
    <definedName name="HORM_IND_240">#REF!</definedName>
    <definedName name="HORM124">#REF!</definedName>
    <definedName name="HORM124LIGADORA">#REF!</definedName>
    <definedName name="HORM124LIGAWINCHE">#REF!</definedName>
    <definedName name="HORM135">#REF!</definedName>
    <definedName name="HORM135_MANUAL">'[37]HORM. Y MORTEROS.'!$H$212</definedName>
    <definedName name="HORM135LIGADORA">#REF!</definedName>
    <definedName name="HORM135LIGAWINCHE">#REF!</definedName>
    <definedName name="HORM140">#REF!</definedName>
    <definedName name="HORM160">#REF!</definedName>
    <definedName name="HORM180">#REF!</definedName>
    <definedName name="HORM210">#REF!</definedName>
    <definedName name="HORM240">#REF!</definedName>
    <definedName name="HORM250">#REF!</definedName>
    <definedName name="HORM260">#REF!</definedName>
    <definedName name="HORM280">#REF!</definedName>
    <definedName name="HORM300">#REF!</definedName>
    <definedName name="HORM315">#REF!</definedName>
    <definedName name="HORM350">#REF!</definedName>
    <definedName name="HORM400">#REF!</definedName>
    <definedName name="HORMFROT">#REF!</definedName>
    <definedName name="Hormigón_Industrial_180_Kg_cm2">[15]Insumos!$B$70:$D$70</definedName>
    <definedName name="Hormigón_Industrial_210_Kg_cm2">[46]Insumos!$B$71:$D$71</definedName>
    <definedName name="Hormigón_Industrial_210_Kg_cm2_1">[46]Insumos!$B$71:$D$71</definedName>
    <definedName name="Hormigón_Industrial_210_Kg_cm2_2">[46]Insumos!$B$71:$D$71</definedName>
    <definedName name="Hormigón_Industrial_210_Kg_cm2_3">[46]Insumos!$B$71:$D$71</definedName>
    <definedName name="Hormigón_Industrial_240_Kg_cm2">[4]Insumos!#REF!</definedName>
    <definedName name="HORMIGON100">#REF!</definedName>
    <definedName name="hormigon140">#REF!</definedName>
    <definedName name="hormigon180">#REF!</definedName>
    <definedName name="hormigon210">#REF!</definedName>
    <definedName name="hormigon240">#REF!</definedName>
    <definedName name="Hormigon240i">[17]MATERIALES!#REF!</definedName>
    <definedName name="hormigon280">#REF!</definedName>
    <definedName name="HORMIGON350">#REF!</definedName>
    <definedName name="HORMIGONARMADOALETAS">#REF!</definedName>
    <definedName name="HORMIGONARMADOESTRIBOS">#REF!</definedName>
    <definedName name="HORMIGONARMADOGUARDARRUEDASYDEFENSASLATERALES">#REF!</definedName>
    <definedName name="HORMIGONARMADOGUARDARRUEDASYDEFENSASLATERALES_2">#N/A</definedName>
    <definedName name="HORMIGONARMADOGUARDARRUEDASYDEFENSASLATERALES_3">#N/A</definedName>
    <definedName name="HORMIGONARMADOLOSADEAPROCHE">#REF!</definedName>
    <definedName name="HORMIGONARMADOLOSADEAPROCHE_2">#N/A</definedName>
    <definedName name="HORMIGONARMADOLOSADEAPROCHE_3">#N/A</definedName>
    <definedName name="HORMIGONARMADOLOSADETABLERO">#REF!</definedName>
    <definedName name="HORMIGONARMADOLOSADETABLERO_2">#N/A</definedName>
    <definedName name="HORMIGONARMADOLOSADETABLERO_3">#N/A</definedName>
    <definedName name="HORMIGONARMADOVIGUETAS">#REF!</definedName>
    <definedName name="HORMIGONARMADOVIGUETAS_2">#N/A</definedName>
    <definedName name="HORMIGONARMADOVIGUETAS_3">#N/A</definedName>
    <definedName name="hormigonproteccionpilas">#REF!</definedName>
    <definedName name="HORMIGONSIMPLE">#REF!</definedName>
    <definedName name="HORMIGONVIGASPOSTENSADAS">#REF!</definedName>
    <definedName name="hormind210">#REF!</definedName>
    <definedName name="hwinche">#REF!</definedName>
    <definedName name="I">[5]A!#REF!</definedName>
    <definedName name="imocolocjuntas">[44]INSUMOS!$F$261</definedName>
    <definedName name="IMPERM.">#REF!</definedName>
    <definedName name="IMPEST">#REF!</definedName>
    <definedName name="IMPREV">#REF!</definedName>
    <definedName name="IMPREV.">#REF!</definedName>
    <definedName name="IMPREVISTO">#REF!</definedName>
    <definedName name="IMPREVISTO1">#REF!</definedName>
    <definedName name="IMPRIMACION">#REF!</definedName>
    <definedName name="IMTEPLA">'[25]anal term'!$G$1279</definedName>
    <definedName name="INCREM">#REF!</definedName>
    <definedName name="ingeniera">'[26]M.O.'!$C$10</definedName>
    <definedName name="ingi">#REF!</definedName>
    <definedName name="ingii">#REF!</definedName>
    <definedName name="ingiii">#REF!</definedName>
    <definedName name="ingiiii">#REF!</definedName>
    <definedName name="INOALARBCO">#REF!</definedName>
    <definedName name="INOALARBCOPVC">#REF!</definedName>
    <definedName name="INOALARCOL">#REF!</definedName>
    <definedName name="INOALARCOLPVC">#REF!</definedName>
    <definedName name="INOBCOSER">#REF!</definedName>
    <definedName name="INOBCOSTAPASERPVC">#REF!</definedName>
    <definedName name="INOBCOTAPASER">#REF!</definedName>
    <definedName name="INOBCOTAPASERPVC">#REF!</definedName>
    <definedName name="INODORO_BCO_TAPA">#REF!</definedName>
    <definedName name="inodorosimplex">#REF!</definedName>
    <definedName name="INOFLUXBCOCONTRA">#REF!</definedName>
    <definedName name="ins_abrasadera_1.5pulg">#REF!</definedName>
    <definedName name="ins_abrasadera_1pulg">#REF!</definedName>
    <definedName name="ins_abrasadera_2pulg">#REF!</definedName>
    <definedName name="ins_abrasadera_3pulg">#REF!</definedName>
    <definedName name="ins_abrasadera_4pulg">#REF!</definedName>
    <definedName name="ins_acero">#REF!</definedName>
    <definedName name="ins_adap_cpvc_0.5pulg">#REF!</definedName>
    <definedName name="ins_adap_pvc_0.5pulg">#REF!</definedName>
    <definedName name="ins_adap_pvc_0.75pulg">#REF!</definedName>
    <definedName name="ins_adap_pvc_1.5pulg">#REF!</definedName>
    <definedName name="ins_adap_pvc_1pulg">#REF!</definedName>
    <definedName name="ins_adap_pvc_2pulg">#REF!</definedName>
    <definedName name="ins_agua">#REF!</definedName>
    <definedName name="ins_alambre">#REF!</definedName>
    <definedName name="ins_alquiler_compactador">#REF!</definedName>
    <definedName name="ins_alquiler_compresor">#REF!</definedName>
    <definedName name="ins_arandela_inodoro">#REF!</definedName>
    <definedName name="ins_arena_fina">#REF!</definedName>
    <definedName name="ins_arena_gruesa">#REF!</definedName>
    <definedName name="ins_bañera">#REF!</definedName>
    <definedName name="ins_barra_unitrox">#REF!</definedName>
    <definedName name="ins_blocks_6pulg">#REF!</definedName>
    <definedName name="ins_blocks_8pulg">#REF!</definedName>
    <definedName name="ins_calentador_electrico">#REF!</definedName>
    <definedName name="ins_cemento_blanco">#REF!</definedName>
    <definedName name="ins_cemento_cpvc">#REF!</definedName>
    <definedName name="ins_cemento_gris">#REF!</definedName>
    <definedName name="ins_cemento_pvc">#REF!</definedName>
    <definedName name="ins_check_hor_2pulg">#REF!</definedName>
    <definedName name="ins_check_ver_3pulg">#REF!</definedName>
    <definedName name="ins_clavo_acero">#REF!</definedName>
    <definedName name="ins_clavo_corriente">#REF!</definedName>
    <definedName name="ins_codo_cpvc_0.5pulg">#REF!</definedName>
    <definedName name="ins_codo_cpvc_0.75pulg">#REF!</definedName>
    <definedName name="ins_codo_hg_2hg">#REF!</definedName>
    <definedName name="ins_codo_hg_3hg">#REF!</definedName>
    <definedName name="ins_codo_pvc_drenaje_2pulgx45">#REF!</definedName>
    <definedName name="ins_codo_pvc_drenaje_2pulgx90">#REF!</definedName>
    <definedName name="ins_codo_pvc_drenaje_3pulgx45">#REF!</definedName>
    <definedName name="ins_codo_pvc_drenaje_3pulgx90">#REF!</definedName>
    <definedName name="ins_codo_pvc_drenaje_4pulgx45">#REF!</definedName>
    <definedName name="ins_codo_pvc_drenaje_4pulgx90">#REF!</definedName>
    <definedName name="ins_codo_pvc_presion_0.5pulg">#REF!</definedName>
    <definedName name="ins_codo_pvc_presion_0.75pulg">#REF!</definedName>
    <definedName name="ins_codo_pvc_presion_1.5pulg">#REF!</definedName>
    <definedName name="ins_codo_pvc_presion_1pulg">#REF!</definedName>
    <definedName name="ins_codo_pvc_presion_2pulg">#REF!</definedName>
    <definedName name="ins_codo_pvc_presion_3pulg">#REF!</definedName>
    <definedName name="ins_colg_0.5pulg">#REF!</definedName>
    <definedName name="ins_colg_0.75pulg">#REF!</definedName>
    <definedName name="ins_colg_1.5pulg">#REF!</definedName>
    <definedName name="ins_colg_1pulg">#REF!</definedName>
    <definedName name="ins_colg_2pulg">#REF!</definedName>
    <definedName name="ins_colg_3pulg">#REF!</definedName>
    <definedName name="ins_colg_4pulg">#REF!</definedName>
    <definedName name="ins_coupling_cpvc_1.5pulg">#REF!</definedName>
    <definedName name="ins_cubre_falta">#REF!</definedName>
    <definedName name="ins_drenaje_balcon_a">#REF!</definedName>
    <definedName name="ins_drenaje_balcon_b">#REF!</definedName>
    <definedName name="ins_fregadero">#REF!</definedName>
    <definedName name="ins_gasoil">#REF!</definedName>
    <definedName name="ins_grava_combinada">#REF!</definedName>
    <definedName name="ins_inodoro">#REF!</definedName>
    <definedName name="ins_jacuzzi">#REF!</definedName>
    <definedName name="ins_juego_accesorios">#REF!</definedName>
    <definedName name="ins_junta_cera">#REF!</definedName>
    <definedName name="ins_lavamanos">#REF!</definedName>
    <definedName name="ins_llave_angular">#REF!</definedName>
    <definedName name="ins_llave_chorro">#REF!</definedName>
    <definedName name="ins_madera">#REF!</definedName>
    <definedName name="ins_mezcla_pañete">#REF!</definedName>
    <definedName name="ins_mezcladora_bañera">#REF!</definedName>
    <definedName name="ins_mezcladora_fregadero">#REF!</definedName>
    <definedName name="ins_mezcladora_jacuzzi">#REF!</definedName>
    <definedName name="ins_mezcladora_lavamanos">#REF!</definedName>
    <definedName name="ins_mortero_13">#REF!</definedName>
    <definedName name="ins_mortero_14">#REF!</definedName>
    <definedName name="ins_niple_cromado">#REF!</definedName>
    <definedName name="ins_parrilla_piso">#REF!</definedName>
    <definedName name="ins_pintura">#REF!</definedName>
    <definedName name="ins_red_cpvc_0.75x0.5pulg">#REF!</definedName>
    <definedName name="ins_red_hg_3x2">#REF!</definedName>
    <definedName name="ins_red_pvc_3x2pulg">#REF!</definedName>
    <definedName name="ins_red_pvc_4x2pulg">#REF!</definedName>
    <definedName name="ins_red_pvc_4x3pulg">#REF!</definedName>
    <definedName name="ins_red_pvc_presion_0.75x0.5pulg">#REF!</definedName>
    <definedName name="ins_red_pvc_presion_1.5x0.75pulg">#REF!</definedName>
    <definedName name="ins_red_pvc_presion_1.5x1pulg">#REF!</definedName>
    <definedName name="ins_red_pvc_presion_1x0.5pulg">#REF!</definedName>
    <definedName name="ins_red_pvc_presion_1x0.75pulg">#REF!</definedName>
    <definedName name="ins_red_pvc_presion_2x1.5pulg">#REF!</definedName>
    <definedName name="ins_red_pvc_presion_2x1pulg">#REF!</definedName>
    <definedName name="ins_red_pvc_presion_3x1.5pulg">#REF!</definedName>
    <definedName name="ins_red_pvc_presion_3x1pulg">#REF!</definedName>
    <definedName name="ins_red_pvc_presion_3x2pulg">#REF!</definedName>
    <definedName name="ins_regla">#REF!</definedName>
    <definedName name="ins_rejilla_techo">#REF!</definedName>
    <definedName name="ins_sifon_2pulg">#REF!</definedName>
    <definedName name="ins_tarugo_0.375pulg">#REF!</definedName>
    <definedName name="ins_tarugo_0.5pulg">#REF!</definedName>
    <definedName name="ins_tee_cpvc_0.5pulg">#REF!</definedName>
    <definedName name="ins_tee_cpvc_0.75pulg">#REF!</definedName>
    <definedName name="ins_tee_hg_3hg">#REF!</definedName>
    <definedName name="ins_tee_pvc_presion_0.5pulg">#REF!</definedName>
    <definedName name="ins_tee_pvc_presion_0.75pulg">#REF!</definedName>
    <definedName name="ins_tee_pvc_presion_1.5pulg">#REF!</definedName>
    <definedName name="ins_tee_pvc_presion_1pulg">#REF!</definedName>
    <definedName name="ins_tee_pvc_presion_2pulg">#REF!</definedName>
    <definedName name="ins_tee_pvc_presion_3pulg">#REF!</definedName>
    <definedName name="ins_tornillo_0.375pulg">#REF!</definedName>
    <definedName name="ins_tornillo_fijacion">#REF!</definedName>
    <definedName name="ins_tub_cpvc_0.5pulg">#REF!</definedName>
    <definedName name="ins_tub_cpvc_0.75pulg">#REF!</definedName>
    <definedName name="ins_tub_hg_2pulg">#REF!</definedName>
    <definedName name="ins_tub_hg_3pulg">#REF!</definedName>
    <definedName name="ins_tub_pvc_sch40_0.5pul">#REF!</definedName>
    <definedName name="ins_tub_pvc_sch40_0.75pul">#REF!</definedName>
    <definedName name="ins_tub_pvc_sch40_1.5pul">#REF!</definedName>
    <definedName name="ins_tub_pvc_sch40_1pul">#REF!</definedName>
    <definedName name="ins_tub_pvc_sdr21_2pulg">#REF!</definedName>
    <definedName name="ins_tub_pvc_sdr21_3pulg">#REF!</definedName>
    <definedName name="ins_tub_pvc_sdr26_2pulg">#REF!</definedName>
    <definedName name="ins_tub_pvc_sdr26_3pulg">#REF!</definedName>
    <definedName name="ins_tub_pvc_sdr32.5_4pulg">#REF!</definedName>
    <definedName name="ins_tub_pvc_sdr32.5_6pulg">#REF!</definedName>
    <definedName name="ins_tubo_flexible">#REF!</definedName>
    <definedName name="ins_tuerca_0.375pulg">#REF!</definedName>
    <definedName name="ins_tuerca_0.5pulg">#REF!</definedName>
    <definedName name="ins_valvula_0.75pulg">#REF!</definedName>
    <definedName name="ins_valvula_1.5pulg">#REF!</definedName>
    <definedName name="ins_valvula_1pulg">#REF!</definedName>
    <definedName name="ins_valvula_2pulg">#REF!</definedName>
    <definedName name="ins_valvula_reguladora_1pulg">#REF!</definedName>
    <definedName name="ins_valvula_reguladora_2pulg">#REF!</definedName>
    <definedName name="ins_varilla_0.375pulg">#REF!</definedName>
    <definedName name="ins_varilla_0.5pulg">#REF!</definedName>
    <definedName name="ins_yee_pvc_drenaje_2pulg">#REF!</definedName>
    <definedName name="ins_yee_pvc_drenaje_3pulg">#REF!</definedName>
    <definedName name="ins_yee_pvc_drenaje_4pulg">#REF!</definedName>
    <definedName name="INSTVENT">#REF!</definedName>
    <definedName name="INSUMO_1">#REF!</definedName>
    <definedName name="INTERRUPTOR_3w">#REF!</definedName>
    <definedName name="INTERRUPTOR_4w">#REF!</definedName>
    <definedName name="INTERRUPTOR_DOBLE">#REF!</definedName>
    <definedName name="INTERRUPTOR_SENC">#REF!</definedName>
    <definedName name="INTERRUPTOR3VIAS">#REF!</definedName>
    <definedName name="INTERRUPTOR4VIAS">#REF!</definedName>
    <definedName name="INTERRUPTORDOBLE">#REF!</definedName>
    <definedName name="INTERRUPTORPILOTO">#REF!</definedName>
    <definedName name="INTERRUPTORSENCILLO">#REF!</definedName>
    <definedName name="INTERRUPTORTRIPLE">#REF!</definedName>
    <definedName name="itabo">#REF!</definedName>
    <definedName name="ITBIS">#REF!</definedName>
    <definedName name="ITBS">#REF!</definedName>
    <definedName name="Item2">#N/A</definedName>
    <definedName name="iu">#REF!</definedName>
    <definedName name="Izado_de_Tabletas">#REF!</definedName>
    <definedName name="Izado_de_Tabletas_2">#N/A</definedName>
    <definedName name="Izado_de_Tabletas_3">#N/A</definedName>
    <definedName name="IZAJE">#REF!</definedName>
    <definedName name="IZAJE_2">"$#REF!.$#REF!$#REF!"</definedName>
    <definedName name="IZAJE_3">"$#REF!.$#REF!$#REF!"</definedName>
    <definedName name="Izaje_de_Vigas_Postensadas">#REF!</definedName>
    <definedName name="Izaje_de_Vigas_Postensadas_2">#N/A</definedName>
    <definedName name="Izaje_de_Vigas_Postensadas_3">#N/A</definedName>
    <definedName name="J">#REF!</definedName>
    <definedName name="JAGS">#REF!</definedName>
    <definedName name="jminimo">#REF!</definedName>
    <definedName name="JUNTA_CERA_INODORO">#REF!</definedName>
    <definedName name="JUNTA_DRESSER_12">#REF!</definedName>
    <definedName name="JUNTA_DRESSER_16">#REF!</definedName>
    <definedName name="JUNTA_DRESSER_2">#REF!</definedName>
    <definedName name="JUNTA_DRESSER_3">#REF!</definedName>
    <definedName name="JUNTA_DRESSER_4">#REF!</definedName>
    <definedName name="JUNTA_DRESSER_6">#REF!</definedName>
    <definedName name="JUNTA_DRESSER_8">#REF!</definedName>
    <definedName name="JUNTA_WATER_STOP_9">#REF!</definedName>
    <definedName name="JUNTACERA">#REF!</definedName>
    <definedName name="jy">'[24]M.O.'!#REF!</definedName>
    <definedName name="kerosene">#REF!</definedName>
    <definedName name="khvf">#REF!</definedName>
    <definedName name="kijop">#REF!</definedName>
    <definedName name="Kilometro">[17]EQUIPOS!$I$25</definedName>
    <definedName name="komatsu">'[14]Listado Equipos a utilizar'!#REF!</definedName>
    <definedName name="L">#REF!</definedName>
    <definedName name="LADRILLOS_4x8x2">#REF!</definedName>
    <definedName name="LAMPARA_FLUORESC_2x4">#REF!</definedName>
    <definedName name="LAMPARAS_DE_1500W_220V">[29]INSU!$B$41</definedName>
    <definedName name="LAQUEAR_MADERA">#REF!</definedName>
    <definedName name="LARRASTRE4SDR41MCONTRA">#REF!</definedName>
    <definedName name="LARRASTRE6SDR41MCONTRA">#REF!</definedName>
    <definedName name="LATEX">#REF!</definedName>
    <definedName name="LAVADERO_DOBLE">#REF!</definedName>
    <definedName name="LAVADERO_GRANITO_SENCILLO">#REF!</definedName>
    <definedName name="LAVADEROSENCILLO">#REF!</definedName>
    <definedName name="LAVAMANO_19x17_BCO">#REF!</definedName>
    <definedName name="LAVGRA1BCO">#REF!</definedName>
    <definedName name="LAVGRA1BCOPVC">#REF!</definedName>
    <definedName name="LAVGRA2BCO">#REF!</definedName>
    <definedName name="LAVGRA2BCOPVC">#REF!</definedName>
    <definedName name="LAVM1917BCO">#REF!</definedName>
    <definedName name="LAVM1917BCOPVC">#REF!</definedName>
    <definedName name="LAVM1917COL">#REF!</definedName>
    <definedName name="LAVM1917COLPVC">#REF!</definedName>
    <definedName name="LAVMOVABCO">#REF!</definedName>
    <definedName name="LAVMOVABCOPVC">#REF!</definedName>
    <definedName name="LAVMOVACOL">#REF!</definedName>
    <definedName name="LAVMOVACOLPVC">#REF!</definedName>
    <definedName name="LAVMSERBCO">#REF!</definedName>
    <definedName name="LAVMSERBCOPVC">#REF!</definedName>
    <definedName name="LAVOVAEMPBCOCONTRA">#REF!</definedName>
    <definedName name="lbalmbre18">#REF!</definedName>
    <definedName name="Ligado_y_vaciado">#REF!</definedName>
    <definedName name="Ligado_y_vaciado_2">#N/A</definedName>
    <definedName name="Ligado_y_vaciado_3">#N/A</definedName>
    <definedName name="Ligado_y_Vaciado_a_Mano">[15]Insumos!$B$136:$D$136</definedName>
    <definedName name="Ligado_y_Vaciado_con_ligadora_y_Winche">[4]Insumos!#REF!</definedName>
    <definedName name="Ligado_y_Vaciado_Hormigón_Industrial_____20_M3">[4]Insumos!#REF!</definedName>
    <definedName name="Ligado_y_Vaciado_Hormigón_Industrial_____4_M3">[4]Insumos!#REF!</definedName>
    <definedName name="Ligado_y_Vaciado_Hormigón_Industrial___10__20_M3">[4]Insumos!#REF!</definedName>
    <definedName name="Ligado_y_Vaciado_Hormigón_Industrial___4__10_M3">[4]Insumos!#REF!</definedName>
    <definedName name="ligadohormigon">[17]OBRAMANO!#REF!</definedName>
    <definedName name="ligadora">'[14]Listado Equipos a utilizar'!#REF!</definedName>
    <definedName name="Ligadora_de_1_funda">#REF!</definedName>
    <definedName name="Ligadora_de_1_funda_2">#N/A</definedName>
    <definedName name="Ligadora_de_1_funda_3">#N/A</definedName>
    <definedName name="Ligadora_de_2_funda">#REF!</definedName>
    <definedName name="Ligadora_de_2_funda_2">#N/A</definedName>
    <definedName name="Ligadora_de_2_funda_3">#N/A</definedName>
    <definedName name="Ligadora2fdas">#REF!</definedName>
    <definedName name="LIGALIGA">#REF!</definedName>
    <definedName name="ligawinche">#REF!</definedName>
    <definedName name="LIMPESC">#REF!</definedName>
    <definedName name="limpi">#REF!</definedName>
    <definedName name="limpii">#REF!</definedName>
    <definedName name="limpiii">#REF!</definedName>
    <definedName name="limpiiii">#REF!</definedName>
    <definedName name="LIMPSALCERA">#REF!</definedName>
    <definedName name="LIMPTUBOCPVC14">#REF!</definedName>
    <definedName name="LIMPTUBOCPVCPINTA">#REF!</definedName>
    <definedName name="LIMPZOC">#REF!</definedName>
    <definedName name="LINE" hidden="1">'[20]ANALISIS STO DGO'!#REF!</definedName>
    <definedName name="LINEA_DE_CONDUC">#N/A</definedName>
    <definedName name="lineout" hidden="1">'[20]ANALISIS STO DGO'!#REF!</definedName>
    <definedName name="lista">#REF!</definedName>
    <definedName name="LISTADO">#REF!</definedName>
    <definedName name="Listelos_de_20_Cms_en_Baños">[15]Insumos!$B$44:$D$44</definedName>
    <definedName name="LLAVE_ANG_38">#REF!</definedName>
    <definedName name="LLAVE_CHORRO">#REF!</definedName>
    <definedName name="LLAVE_EMPOTRAR_CROMO_12">#REF!</definedName>
    <definedName name="LLAVE_PASO_1">#REF!</definedName>
    <definedName name="LLAVE_PASO_34">#REF!</definedName>
    <definedName name="LLAVE_SENCILLA">#REF!</definedName>
    <definedName name="llaveacero">#REF!</definedName>
    <definedName name="llaveacondicionamientohinca">#REF!</definedName>
    <definedName name="llaveacondicionamientohinca_2">#N/A</definedName>
    <definedName name="llaveacondicionamientohinca_3">#N/A</definedName>
    <definedName name="llaveagregado">#REF!</definedName>
    <definedName name="llaveagua">#REF!</definedName>
    <definedName name="llavealambre">#REF!</definedName>
    <definedName name="llaveanclajedepilotes">#REF!</definedName>
    <definedName name="LLAVEANGULAR">#REF!</definedName>
    <definedName name="llavecablepostensado">#REF!</definedName>
    <definedName name="llavecastingbed">#REF!</definedName>
    <definedName name="llavecemento">#REF!</definedName>
    <definedName name="LLAVECHORRO">#REF!</definedName>
    <definedName name="llaveclavos">#REF!</definedName>
    <definedName name="llavecuradoyaditivo">#REF!</definedName>
    <definedName name="llaveempalmepilotes">#REF!</definedName>
    <definedName name="LLAVEEMPOTRAR12">#REF!</definedName>
    <definedName name="llavehincapilotes">#REF!</definedName>
    <definedName name="llaveizadotabletas">#REF!</definedName>
    <definedName name="llaveizajevigaspostensadas">#REF!</definedName>
    <definedName name="llaveizajevigaspostensadas_2">#N/A</definedName>
    <definedName name="llaveizajevigaspostensadas_3">#N/A</definedName>
    <definedName name="llaveligadoyvaciado">#REF!</definedName>
    <definedName name="llaveligadoyvaciado_2">#N/A</definedName>
    <definedName name="llaveligadoyvaciado_3">#N/A</definedName>
    <definedName name="llavemadera">#REF!</definedName>
    <definedName name="llavemadera_2">#N/A</definedName>
    <definedName name="llavemadera_3">#N/A</definedName>
    <definedName name="llavemanejocemento">#REF!</definedName>
    <definedName name="llavemanejocemento_2">#N/A</definedName>
    <definedName name="llavemanejocemento_3">#N/A</definedName>
    <definedName name="llavemanejopilotes">#REF!</definedName>
    <definedName name="llavemanejopilotes_2">#N/A</definedName>
    <definedName name="llavemanejopilotes_3">#N/A</definedName>
    <definedName name="llavemoacero">#REF!</definedName>
    <definedName name="llavemoacero_2">#N/A</definedName>
    <definedName name="llavemoacero_3">#N/A</definedName>
    <definedName name="llavemomadera">#REF!</definedName>
    <definedName name="llavemomadera_2">#N/A</definedName>
    <definedName name="llavemomadera_3">#N/A</definedName>
    <definedName name="LLAVEORINALPEQ">#REF!</definedName>
    <definedName name="LLAVES">#REF!</definedName>
    <definedName name="LLAVESENCCROM">#REF!</definedName>
    <definedName name="llavetratamientomoldes">#REF!</definedName>
    <definedName name="llavetratamientomoldes_2">#N/A</definedName>
    <definedName name="llavetratamientomoldes_3">#N/A</definedName>
    <definedName name="LLAVIN">#REF!</definedName>
    <definedName name="LLAVIN_PUERTA">#REF!</definedName>
    <definedName name="LLAVINCOR">#REF!</definedName>
    <definedName name="LLENADO_BLOQUES_20">#REF!</definedName>
    <definedName name="LLENADO_BLOQUES_40">#REF!</definedName>
    <definedName name="LLENADO_BLOQUES_60">#REF!</definedName>
    <definedName name="LLENADO_BLOQUES_80">#REF!</definedName>
    <definedName name="LLENADOHUECOS">#REF!</definedName>
    <definedName name="LLENADOHUECOS20">#REF!</definedName>
    <definedName name="LLENADOHUECOS40">#REF!</definedName>
    <definedName name="LLENADOHUECOS60">#REF!</definedName>
    <definedName name="LLENADOHUECOS80">#REF!</definedName>
    <definedName name="LMEMBAJADOR">#REF!</definedName>
    <definedName name="LOSA12">#REF!</definedName>
    <definedName name="LOSA20">#REF!</definedName>
    <definedName name="LOSA30">#REF!</definedName>
    <definedName name="losetacriolla">#REF!</definedName>
    <definedName name="Losetas_30x30_Italianas___S_350">[4]Insumos!#REF!</definedName>
    <definedName name="Losetas_33x33_Italianas____Granito_Rosa">[4]Insumos!#REF!</definedName>
    <definedName name="Losetas_de_Barro_exagonal_Grande_C_Transp.">[4]Insumos!#REF!</definedName>
    <definedName name="Losetas_de_Barro_Feria_Grande_C_Transp.">[4]Insumos!#REF!</definedName>
    <definedName name="LUBRICANTE">#REF!</definedName>
    <definedName name="lubricantes">[47]Materiales!$K$15</definedName>
    <definedName name="LUZCENITAL">#REF!</definedName>
    <definedName name="LUZPARQEMT">#REF!</definedName>
    <definedName name="m">[48]Insumos!$I$3</definedName>
    <definedName name="M.O._Colocación_Cables_Postensados">#REF!</definedName>
    <definedName name="M.O._Colocación_Cables_Postensados_2">#N/A</definedName>
    <definedName name="M.O._Colocación_Cables_Postensados_3">#N/A</definedName>
    <definedName name="M.O._Colocación_Tabletas_Prefabricados">#REF!</definedName>
    <definedName name="M.O._Colocación_Tabletas_Prefabricados_2">#N/A</definedName>
    <definedName name="M.O._Colocación_Tabletas_Prefabricados_3">#N/A</definedName>
    <definedName name="M.O._Confección_Moldes">#REF!</definedName>
    <definedName name="M.O._Confección_Moldes_2">#N/A</definedName>
    <definedName name="M.O._Confección_Moldes_3">#N/A</definedName>
    <definedName name="M.O._Vigas_Postensadas__Incl._Cast.">#REF!</definedName>
    <definedName name="M.O._Vigas_Postensadas__Incl._Cast._2">#N/A</definedName>
    <definedName name="M.O._Vigas_Postensadas__Incl._Cast._3">#N/A</definedName>
    <definedName name="M.O.Pintura.Int.">'[28]Costos Mano de Obra'!$O$52</definedName>
    <definedName name="M_O_Armadura_Columna">[15]Insumos!$B$78:$D$78</definedName>
    <definedName name="M_O_Armadura_Dintel_y_Viga">[15]Insumos!$B$79:$D$79</definedName>
    <definedName name="M_O_Cantos">[15]Insumos!$B$99:$D$99</definedName>
    <definedName name="M_O_Carpintero_2da._Categoría">[15]Insumos!$B$96:$D$96</definedName>
    <definedName name="M_O_Cerámica_Italiana_en_Pared">[15]Insumos!$B$102:$D$102</definedName>
    <definedName name="M_O_Colocación_Adoquines">[15]Insumos!$B$104:$D$104</definedName>
    <definedName name="M_O_Colocación_de_Bloques_de_4">[15]Insumos!$B$105:$D$105</definedName>
    <definedName name="M_O_Colocación_de_Bloques_de_6">[15]Insumos!$B$106:$D$106</definedName>
    <definedName name="M_O_Colocación_de_Bloques_de_8">[15]Insumos!$B$107:$D$107</definedName>
    <definedName name="M_O_Colocación_Listelos">[15]Insumos!$B$114:$D$114</definedName>
    <definedName name="M_O_Colocación_Piso_Cerámica_Criolla">[15]Insumos!$B$108:$D$108</definedName>
    <definedName name="M_O_Colocación_Piso_de_Granito_40_X_40">[15]Insumos!$B$111:$D$111</definedName>
    <definedName name="M_O_Colocación_Zócalos_de_Cerámica">[15]Insumos!$B$113:$D$113</definedName>
    <definedName name="M_O_Confección_de_Andamios">[15]Insumos!$B$115:$D$115</definedName>
    <definedName name="M_O_Construcción_Acera_Frotada_y_Violinada">[15]Insumos!$B$116:$D$116</definedName>
    <definedName name="M_O_Corte_y_Amarre_de_Varilla">[15]Insumos!$B$119:$D$119</definedName>
    <definedName name="M_O_Elaboración__Vaciado_y_Frotado_Losa_de_Piso">[4]Insumos!#REF!</definedName>
    <definedName name="M_O_Elaboración_Cámara_Inspección">[15]Insumos!$B$120:$D$120</definedName>
    <definedName name="M_O_Elaboración_Trampa_de_Grasa">[15]Insumos!$B$121:$D$121</definedName>
    <definedName name="M_O_Encofrado_y_Desenc._Muros_Cara">[4]Insumos!#REF!</definedName>
    <definedName name="M_O_Envarillado_de_Escalera">[15]Insumos!$B$81:$D$81</definedName>
    <definedName name="M_O_Fino_de_Techo_Inclinado">[15]Insumos!$B$83:$D$83</definedName>
    <definedName name="M_O_Fino_de_Techo_Plano">[15]Insumos!$B$84:$D$84</definedName>
    <definedName name="M_O_Fraguache">[4]Insumos!#REF!</definedName>
    <definedName name="M_O_Goteros_Colgantes">[15]Insumos!$B$85:$D$85</definedName>
    <definedName name="M_O_Llenado_de_huecos">[15]Insumos!$B$86:$D$86</definedName>
    <definedName name="M_O_Maestro">[15]Insumos!$B$87:$D$87</definedName>
    <definedName name="M_O_Malla_Eléctro_Soldada">[4]Insumos!#REF!</definedName>
    <definedName name="M_O_Obrero_Ligado">[15]Insumos!$B$88:$D$88</definedName>
    <definedName name="M_O_Pañete_Maestreado_Exterior">[15]Insumos!$B$91:$D$91</definedName>
    <definedName name="M_O_Pañete_Maestreado_Interior">[15]Insumos!$B$92:$D$92</definedName>
    <definedName name="M_O_Preparación_del_Terreno">[15]Insumos!$B$94:$D$94</definedName>
    <definedName name="M_O_Quintal_Trabajado">[15]Insumos!$B$77:$D$77</definedName>
    <definedName name="M_O_Regado__Compactación__Mojado__Trasl.Mat.__A_M">[15]Insumos!$B$132:$D$132</definedName>
    <definedName name="M_O_Regado_Mojado_y_Apisonado____Material_Granular_y_Arena">[4]Insumos!#REF!</definedName>
    <definedName name="M_O_Repello">[4]Insumos!#REF!</definedName>
    <definedName name="M_O_Subida_de_Acero_para_Losa">[15]Insumos!$B$82:$D$82</definedName>
    <definedName name="M_O_Subida_de_Materiales">[15]Insumos!$B$95:$D$95</definedName>
    <definedName name="M_O_Técnico_Calificado">[15]Insumos!$B$149:$D$149</definedName>
    <definedName name="M_O_Zabaletas">[15]Insumos!$B$98:$D$98</definedName>
    <definedName name="m2ceramica">#REF!</definedName>
    <definedName name="m3arena">#REF!</definedName>
    <definedName name="m3arepanete">#REF!</definedName>
    <definedName name="m3grava">#REF!</definedName>
    <definedName name="MA">'[24]M.O.'!$C$10</definedName>
    <definedName name="MACHETE">#REF!</definedName>
    <definedName name="MACO">#REF!</definedName>
    <definedName name="MADEMTECHOHAMALLA">#REF!</definedName>
    <definedName name="MADEMTECHOHAVAR">#REF!</definedName>
    <definedName name="MADERA">#REF!</definedName>
    <definedName name="Madera_2">#N/A</definedName>
    <definedName name="Madera_3">#N/A</definedName>
    <definedName name="Madera_P2">#REF!</definedName>
    <definedName name="MADERAC">#REF!</definedName>
    <definedName name="MADMU">[16]Jornal!$D$134</definedName>
    <definedName name="Maestro">#REF!</definedName>
    <definedName name="MAESTROCARP">[27]INS!#REF!</definedName>
    <definedName name="MALLA_ABRAZ_1_12">#REF!</definedName>
    <definedName name="MALLA_AL_GALVANIZADO">#REF!</definedName>
    <definedName name="MALLA_AL_PUAS">#REF!</definedName>
    <definedName name="MALLA_BARRA_TENZORA">#REF!</definedName>
    <definedName name="MALLA_BOTE">#REF!</definedName>
    <definedName name="MALLA_CARP_COLS">#REF!</definedName>
    <definedName name="MALLA_CICLONICA_6">#REF!</definedName>
    <definedName name="MALLA_COLOC_6">#REF!</definedName>
    <definedName name="MALLA_COPAFINAL_1_12">#REF!</definedName>
    <definedName name="MALLA_COPAFINAL_2">#REF!</definedName>
    <definedName name="MALLA_CORTE_ABR">#REF!</definedName>
    <definedName name="Malla_Electrosoldada_10x10">#REF!</definedName>
    <definedName name="MALLA_PALOMETA_DOBLE_1_12">#REF!</definedName>
    <definedName name="MALLA_RELLENO">#REF!</definedName>
    <definedName name="MALLA_SEGUETA">#REF!</definedName>
    <definedName name="MALLA_TERMINAL_1_14">#REF!</definedName>
    <definedName name="MALLA_TUBOHG_1">#REF!</definedName>
    <definedName name="MALLA_TUBOHG_1_12">#REF!</definedName>
    <definedName name="MALLA_TUBOHG_1_14">#REF!</definedName>
    <definedName name="MALLA_ZABALETA">#REF!</definedName>
    <definedName name="MALLACICL6HG">#REF!</definedName>
    <definedName name="mami">#REF!</definedName>
    <definedName name="mamii">#REF!</definedName>
    <definedName name="mamiii">#REF!</definedName>
    <definedName name="mamiiii">#REF!</definedName>
    <definedName name="MAMPARAPINOTRAT">#REF!</definedName>
    <definedName name="MAMPARAPINOTRATM2">#REF!</definedName>
    <definedName name="MANG34NEGRACALENT">#REF!</definedName>
    <definedName name="MANO_DE_OBRA">#REF!</definedName>
    <definedName name="Mano_de_Obra_Acero">#REF!</definedName>
    <definedName name="Mano_de_Obra_Acero_2">#N/A</definedName>
    <definedName name="Mano_de_Obra_Acero_3">#N/A</definedName>
    <definedName name="Mano_de_Obra_Madera">#REF!</definedName>
    <definedName name="Mano_de_Obra_Madera_2">#N/A</definedName>
    <definedName name="Mano_de_Obra_Madera_3">#N/A</definedName>
    <definedName name="mante.puerta">#REF!</definedName>
    <definedName name="mantenimientodemoldes">#REF!</definedName>
    <definedName name="manti">#REF!</definedName>
    <definedName name="mantii">#REF!</definedName>
    <definedName name="mantiii">#REF!</definedName>
    <definedName name="mantiiii">#REF!</definedName>
    <definedName name="MANTTRANSITO">[49]MANT.TRANSITO!$H$27</definedName>
    <definedName name="maquito">'[14]Listado Equipos a utilizar'!#REF!</definedName>
    <definedName name="MARCO_PUERTA_PINO">#REF!</definedName>
    <definedName name="MARCOCA">#REF!</definedName>
    <definedName name="MARCOPI">#REF!</definedName>
    <definedName name="Marcos_de_Pino_Americano">[4]Insumos!#REF!</definedName>
    <definedName name="marmolpiso">#REF!</definedName>
    <definedName name="martillo">#REF!</definedName>
    <definedName name="Material_Base">[4]Insumos!#REF!</definedName>
    <definedName name="Material_Granular____Cascajo_T_Yubazo">[4]Insumos!#REF!</definedName>
    <definedName name="MATERIAL_RELLENO">#REF!</definedName>
    <definedName name="MATERIALES">#REF!</definedName>
    <definedName name="MBA">#REF!</definedName>
    <definedName name="MBR">#REF!</definedName>
    <definedName name="MEDESFB23">[25]Mat!$D$62</definedName>
    <definedName name="MEXCLADORA_LAVAMANOS">#REF!</definedName>
    <definedName name="MEZCALAREPMOR">#REF!</definedName>
    <definedName name="MEZCBAN">#REF!</definedName>
    <definedName name="MEZCBIDET">#REF!</definedName>
    <definedName name="MEZCFREG">#REF!</definedName>
    <definedName name="MEZCLA_CAL_ARENA_PISOS">#REF!</definedName>
    <definedName name="MEZCLA125">#REF!</definedName>
    <definedName name="MEZCLA13">#REF!</definedName>
    <definedName name="MEZCLA14">#REF!</definedName>
    <definedName name="MezclaAntillana">#REF!</definedName>
    <definedName name="MEZCLANATILLA">#REF!</definedName>
    <definedName name="MEZCLAV">#REF!</definedName>
    <definedName name="MEZEMP">#REF!</definedName>
    <definedName name="MKLLL">#REF!</definedName>
    <definedName name="mlzocalo">#REF!</definedName>
    <definedName name="mo.cer.pared">#REF!</definedName>
    <definedName name="MO_ACERA_FROTyVIOL">#REF!</definedName>
    <definedName name="MO_CANTOS">#REF!</definedName>
    <definedName name="MO_CARETEO">#REF!</definedName>
    <definedName name="MO_ColAcero_Dintel">#REF!</definedName>
    <definedName name="MO_ColAcero_Escalera">#REF!</definedName>
    <definedName name="MO_ColAcero_G60_QQ">#REF!</definedName>
    <definedName name="MO_ColAcero_Malla">#REF!</definedName>
    <definedName name="MO_ColAcero_QQ">#REF!</definedName>
    <definedName name="MO_ColAcero_ZapMuros">#REF!</definedName>
    <definedName name="MO_ColAcero14_Piso">#REF!</definedName>
    <definedName name="MO_ColAcero38y12_Cols">#REF!</definedName>
    <definedName name="MO_DEMOLICION_MURO_HA">#REF!</definedName>
    <definedName name="MO_ELEC_BREAKERS">#REF!</definedName>
    <definedName name="MO_ELEC_INTERRUPTOR_3W">#REF!</definedName>
    <definedName name="MO_ELEC_INTERRUPTOR_4W">#REF!</definedName>
    <definedName name="MO_ELEC_INTERRUPTOR_DOB">#REF!</definedName>
    <definedName name="MO_ELEC_INTERRUPTOR_SENC">#REF!</definedName>
    <definedName name="MO_ELEC_INTERRUPTOR_TRIPLE">#REF!</definedName>
    <definedName name="MO_ELEC_LAMPARA_FLUORESCENTE">#REF!</definedName>
    <definedName name="MO_ELEC_LUZ_CENITAL">#REF!</definedName>
    <definedName name="MO_ELEC_PANEL_DIST">#REF!</definedName>
    <definedName name="MO_ELEC_TOMACORRIENTE_110">#REF!</definedName>
    <definedName name="MO_ELEC_TOMACORRIENTE_220">#REF!</definedName>
    <definedName name="MO_ENTABLILLADOS">#REF!</definedName>
    <definedName name="MO_ESCALON_GRANITO">#REF!</definedName>
    <definedName name="MO_ESCALON_HUELLA_y_CONTRAHUELLA">#REF!</definedName>
    <definedName name="MO_ESTRIAS">#REF!</definedName>
    <definedName name="MO_EXC_CALICHE_MANO_3M">#REF!</definedName>
    <definedName name="MO_EXC_ROCA_BLANDA_MANO_3M">#REF!</definedName>
    <definedName name="MO_EXC_ROCA_COMP_3M">#REF!</definedName>
    <definedName name="MO_EXC_ROCA_MANO_3M">#REF!</definedName>
    <definedName name="MO_EXC_TIERRA_MANO_3M">#REF!</definedName>
    <definedName name="MO_FINO_TECHO_HOR">#REF!</definedName>
    <definedName name="MO_FRAGUACHE">#REF!</definedName>
    <definedName name="MO_GOTEROS">#REF!</definedName>
    <definedName name="MO_NATILLA">#REF!</definedName>
    <definedName name="MO_PAÑETE_COLs">#REF!</definedName>
    <definedName name="MO_PAÑETE_EXT">#REF!</definedName>
    <definedName name="MO_PAÑETE_INT">#REF!</definedName>
    <definedName name="MO_PAÑETE_PULIDO">#REF!</definedName>
    <definedName name="MO_PAÑETE_RASGADO">#REF!</definedName>
    <definedName name="MO_PAÑETE_TECHOSyVIGAS">#REF!</definedName>
    <definedName name="MO_PERRILLA">#REF!</definedName>
    <definedName name="MO_PIEDRA">#REF!</definedName>
    <definedName name="MO_PINTURA">#REF!</definedName>
    <definedName name="MO_PISO_ADOQUIN">#REF!</definedName>
    <definedName name="MO_PISO_CementoPulido">#REF!</definedName>
    <definedName name="MO_PISO_CERAMICA_15a20">#REF!</definedName>
    <definedName name="MO_PISO_CERAMICA_15a20_BASE">#REF!</definedName>
    <definedName name="MO_PISO_CERAMICA_30a40">#REF!</definedName>
    <definedName name="MO_PISO_CERAMICA_30a40_BASE">#REF!</definedName>
    <definedName name="MO_PISO_FROTA_VIOL">#REF!</definedName>
    <definedName name="MO_PISO_FROTADO">#REF!</definedName>
    <definedName name="MO_PISO_GRANITO_25">#REF!</definedName>
    <definedName name="MO_PISO_GRANITO_30">#REF!</definedName>
    <definedName name="MO_PISO_GRANITO_33">#REF!</definedName>
    <definedName name="MO_PISO_GRANITO_40">#REF!</definedName>
    <definedName name="MO_PISO_GRANITO_50">#REF!</definedName>
    <definedName name="MO_PISO_PULI_VIOL">#REF!</definedName>
    <definedName name="MO_PISO_ZOCALO">#REF!</definedName>
    <definedName name="MO_REPELLO">#REF!</definedName>
    <definedName name="MO_RESANE_FROTA">#REF!</definedName>
    <definedName name="MO_RESANE_GOMA">#REF!</definedName>
    <definedName name="MO_SUBIDA_BLOCK_4_1NIVEL">#REF!</definedName>
    <definedName name="MO_SUBIDA_BLOCK_6_1NIVEL">#REF!</definedName>
    <definedName name="MO_SUBIDA_BLOCK_8_1NIVEL">#REF!</definedName>
    <definedName name="MO_SUBIDA_CEMENTO_1NIVEL">#REF!</definedName>
    <definedName name="MO_SUBIDA_MADERA_1NIVEL">#REF!</definedName>
    <definedName name="MO_SUBIR_AGREGADO_1Nivel">#REF!</definedName>
    <definedName name="MO_SubirAcero_1Niv">#REF!</definedName>
    <definedName name="MO_ZABALETA_PISO">#REF!</definedName>
    <definedName name="MO_ZABALETA_TECHO">#REF!</definedName>
    <definedName name="MOA">[16]Jornal!$D$178</definedName>
    <definedName name="MOACERA">#REF!</definedName>
    <definedName name="moacero">#REF!</definedName>
    <definedName name="moaceroaltaresitencia">#REF!</definedName>
    <definedName name="MOBADEN">#REF!</definedName>
    <definedName name="MOBASECON">#REF!</definedName>
    <definedName name="MOCANTOS">#REF!</definedName>
    <definedName name="MOCAPATER">#REF!</definedName>
    <definedName name="MOCARETEO">#REF!</definedName>
    <definedName name="mocarpinteria">#REF!</definedName>
    <definedName name="MOCERCRI1520PARED">#REF!</definedName>
    <definedName name="MOCERIMP1520PARED">#REF!</definedName>
    <definedName name="MOCONTEN553015">#REF!</definedName>
    <definedName name="MODEMCIMPIEDRA">#REF!</definedName>
    <definedName name="MODEMCIMVIEHSIMPLE">#REF!</definedName>
    <definedName name="MODEMMUROHA">#REF!</definedName>
    <definedName name="MODEMMUROPIE">#REF!</definedName>
    <definedName name="MODEMMUROTAPIA">#REF!</definedName>
    <definedName name="MODEMOLERCIMHA">#REF!</definedName>
    <definedName name="MODEMTECHOTEJA">#REF!</definedName>
    <definedName name="MOEMPANETECOL">#REF!</definedName>
    <definedName name="MOEMPANETEEXT">#REF!</definedName>
    <definedName name="MOEMPANETEINT">#REF!</definedName>
    <definedName name="MOEMPANETETECHO">#REF!</definedName>
    <definedName name="MOENCTCANTEP">#REF!</definedName>
    <definedName name="MOENCTCCAVA">#REF!</definedName>
    <definedName name="MOENCTCCOL30">#REF!</definedName>
    <definedName name="MOENCTCCOL4050">#REF!</definedName>
    <definedName name="MOENCTCDINT">#REF!</definedName>
    <definedName name="MOENCTCLOSA3AGUA">#REF!</definedName>
    <definedName name="MOENCTCLOSAPLA">#REF!</definedName>
    <definedName name="MOENCTCMUROCARA">#REF!</definedName>
    <definedName name="MOENCTCRAMPA">#REF!</definedName>
    <definedName name="MOENCTCVIGA2040">#REF!</definedName>
    <definedName name="MOENCTCVIGA3050">#REF!</definedName>
    <definedName name="MOENCTCVIGA3060">#REF!</definedName>
    <definedName name="MOENCTCVIGA4080">#REF!</definedName>
    <definedName name="MOESTRIAS">#REF!</definedName>
    <definedName name="MOFINOBER">#REF!</definedName>
    <definedName name="MOFINOHOR">#REF!</definedName>
    <definedName name="MOFINOINCL">#REF!</definedName>
    <definedName name="mofraguache">#REF!</definedName>
    <definedName name="MOGOTEROCOL">#REF!</definedName>
    <definedName name="MOGOTERORAN">#REF!</definedName>
    <definedName name="MOGRANITO25">#REF!</definedName>
    <definedName name="MOGRANITO30">#REF!</definedName>
    <definedName name="MOGRANITO40">#REF!</definedName>
    <definedName name="Mojado_en_Compactación_con_equipo">[4]Insumos!#REF!</definedName>
    <definedName name="MOJO">[50]MOJornal!$A$7</definedName>
    <definedName name="MOLDE_ESTAMPADO">#REF!</definedName>
    <definedName name="MOLOSETATERRAZA">#REF!</definedName>
    <definedName name="MOMOSAICO">#REF!</definedName>
    <definedName name="MONATILLA">#REF!</definedName>
    <definedName name="MONTARCERCTE">#REF!</definedName>
    <definedName name="MONTARMARCOCAOBA">#REF!</definedName>
    <definedName name="MONTARMARCOCTE">#REF!</definedName>
    <definedName name="MONTARMARCOMET">#REF!</definedName>
    <definedName name="MONTARPTACORRER1">#REF!</definedName>
    <definedName name="MONTARPTACORRER2">#REF!</definedName>
    <definedName name="MONTARPTAPANEL">#REF!</definedName>
    <definedName name="MONTARPTAPINO">#REF!</definedName>
    <definedName name="MONTARPTAPLUM">#REF!</definedName>
    <definedName name="MONTARPTAPLY">#REF!</definedName>
    <definedName name="MONTARPTAVAIVEN">#REF!</definedName>
    <definedName name="MONTURAPU">#REF!</definedName>
    <definedName name="MOPIEDRA">#REF!</definedName>
    <definedName name="mopintura">#REF!</definedName>
    <definedName name="MOPINTURAAGUA">#REF!</definedName>
    <definedName name="MOPINTURAMANT">#REF!</definedName>
    <definedName name="MOPISOCERAMICA">[27]INS!#REF!</definedName>
    <definedName name="MOPISOCERCRI11520">#REF!</definedName>
    <definedName name="MOPISOCERCRI1520">#REF!</definedName>
    <definedName name="MOPISOCERIMP1520">#REF!</definedName>
    <definedName name="MOPISOFERIA">#REF!</definedName>
    <definedName name="MOPISOFROTADO">#REF!</definedName>
    <definedName name="MOPISOFROTAVIOL">#REF!</definedName>
    <definedName name="MOPISOHORMPUL">#REF!</definedName>
    <definedName name="MOPISORENOPULID">#REF!</definedName>
    <definedName name="MOPULIDO">#REF!</definedName>
    <definedName name="MOQUICIOS">#REF!</definedName>
    <definedName name="MOREGISTRO">#REF!</definedName>
    <definedName name="MOREPELLO">#REF!</definedName>
    <definedName name="MORESANE">#REF!</definedName>
    <definedName name="morfraguache">#REF!</definedName>
    <definedName name="morpanete">#REF!</definedName>
    <definedName name="mortero.1.4.pañete">'[28]Ana. Horm mexc mort'!$D$85</definedName>
    <definedName name="MORTERO110">#REF!</definedName>
    <definedName name="MORTERO12">#REF!</definedName>
    <definedName name="MORTERO13">#REF!</definedName>
    <definedName name="MORTERO14">#REF!</definedName>
    <definedName name="Mosaico_Fondo_Blanco_30x30____Corriente">[4]Insumos!#REF!</definedName>
    <definedName name="mosbotichinorojo">#REF!</definedName>
    <definedName name="MOTONIVELADORA">#REF!</definedName>
    <definedName name="MOTRAMPA">#REF!</definedName>
    <definedName name="MOV_7">'[51]mov. de tierra'!#REF!</definedName>
    <definedName name="MOZABALETAPISO">#REF!</definedName>
    <definedName name="MOZABALETATECHO">#REF!</definedName>
    <definedName name="mozaicoFG">#REF!</definedName>
    <definedName name="MTG">'[52]m.t C'!$I$18</definedName>
    <definedName name="MULTI">[5]A!#REF!</definedName>
    <definedName name="MURO30">#REF!</definedName>
    <definedName name="MUROBOVEDA12A10X2AD">#REF!</definedName>
    <definedName name="MV">[39]Presup.!#REF!</definedName>
    <definedName name="MZNATILLA">#REF!</definedName>
    <definedName name="NADA">#REF!</definedName>
    <definedName name="NATILLA">#REF!</definedName>
    <definedName name="NCLASI">#REF!</definedName>
    <definedName name="NCLASII">#REF!</definedName>
    <definedName name="NCLASIII">#REF!</definedName>
    <definedName name="NCLASIIII">#REF!</definedName>
    <definedName name="NIPLE_ACERO_12x3">#REF!</definedName>
    <definedName name="NIPLE_ACERO_16x2">#REF!</definedName>
    <definedName name="NIPLE_ACERO_16x3">#REF!</definedName>
    <definedName name="NIPLE_ACERO_20x3">#REF!</definedName>
    <definedName name="NIPLE_ACERO_6x3">#REF!</definedName>
    <definedName name="NIPLE_ACERO_8x3">#REF!</definedName>
    <definedName name="NIPLE_ACERO_PLATILLADO_12x12">#REF!</definedName>
    <definedName name="NIPLE_ACERO_PLATILLADO_2x1">#REF!</definedName>
    <definedName name="NIPLE_ACERO_PLATILLADO_3x1">#REF!</definedName>
    <definedName name="NIPLE_ACERO_PLATILLADO_8x1">#REF!</definedName>
    <definedName name="NIPLE_CROMO_38x2_12">#REF!</definedName>
    <definedName name="NIPLE_HG_12x4">#REF!</definedName>
    <definedName name="NIPLE_HG_34x4">#REF!</definedName>
    <definedName name="NIPLE12X4HG">#REF!</definedName>
    <definedName name="NIPLE34X4HG">#REF!</definedName>
    <definedName name="NIPLECROM38X212">#REF!</definedName>
    <definedName name="nissan">'[14]Listado Equipos a utilizar'!#REF!</definedName>
    <definedName name="No_al_Printer">#REF!</definedName>
    <definedName name="num.meses">#REF!</definedName>
    <definedName name="O">#REF!</definedName>
    <definedName name="obi">#REF!</definedName>
    <definedName name="obii">#REF!</definedName>
    <definedName name="obiii">#REF!</definedName>
    <definedName name="obiiii">#REF!</definedName>
    <definedName name="Obra___Puente_Sobre_el_Matayaya__Carretera_Las_Matas_Elias_Pina">"proyecto"</definedName>
    <definedName name="Obrero_Dia">[21]MO!$C$11</definedName>
    <definedName name="Obrero_Hr">[53]MO!$D$11</definedName>
    <definedName name="ofi">#REF!</definedName>
    <definedName name="ofii">#REF!</definedName>
    <definedName name="ofiii">#REF!</definedName>
    <definedName name="ofiiii">#REF!</definedName>
    <definedName name="OISOE">#REF!</definedName>
    <definedName name="omencofrado">'[19]O.M. y Salarios'!#REF!</definedName>
    <definedName name="OP">[5]A!#REF!</definedName>
    <definedName name="opala">[47]Salarios!$D$16</definedName>
    <definedName name="OPERADOR_GREADER">#REF!</definedName>
    <definedName name="OPERADOR_PALA">#REF!</definedName>
    <definedName name="OPERADOR_TRACTOR">#REF!</definedName>
    <definedName name="Operadorgrader">[17]OBRAMANO!$F$74</definedName>
    <definedName name="operadorpala">[17]OBRAMANO!$F$72</definedName>
    <definedName name="operadorretro">[17]OBRAMANO!$F$77</definedName>
    <definedName name="operadorrodillo">[17]OBRAMANO!$F$75</definedName>
    <definedName name="operadortractor">[17]OBRAMANO!$F$76</definedName>
    <definedName name="Operario_1ra">#REF!</definedName>
    <definedName name="Operario_2da">#REF!</definedName>
    <definedName name="Operario_3ra">#REF!</definedName>
    <definedName name="OPERARIOPRIMERA">[37]SALARIOS!$C$10</definedName>
    <definedName name="OPERMAN">#REF!</definedName>
    <definedName name="OPERPAL">#REF!</definedName>
    <definedName name="ORI12FBCO">#REF!</definedName>
    <definedName name="ORI12FBCOFLUX">#REF!</definedName>
    <definedName name="ORI12FBCOFLUXPVC">#REF!</definedName>
    <definedName name="ORI12FBCOPVC">#REF!</definedName>
    <definedName name="ORI12FFLUXBCOCONTRA">#REF!</definedName>
    <definedName name="ORI1FBCO">#REF!</definedName>
    <definedName name="ORI1FBCOFLUX">#REF!</definedName>
    <definedName name="ORI1FBCOFLUXPVC">#REF!</definedName>
    <definedName name="ORI1FBCOPVC">#REF!</definedName>
    <definedName name="ORINAL12">#REF!</definedName>
    <definedName name="ORINALFALDA">#REF!</definedName>
    <definedName name="ORINALPEQ">#REF!</definedName>
    <definedName name="ORINALSENCILLO">#REF!</definedName>
    <definedName name="ORIPEQBCO">#REF!</definedName>
    <definedName name="ORIPEQBCOPVC">#REF!</definedName>
    <definedName name="OTR_15">#REF!</definedName>
    <definedName name="OTR_20">#REF!</definedName>
    <definedName name="OTR_25">#REF!</definedName>
    <definedName name="OTR_26">#REF!</definedName>
    <definedName name="OTR_27">#REF!</definedName>
    <definedName name="OTR_28">#REF!</definedName>
    <definedName name="OTR_29">#REF!</definedName>
    <definedName name="OTR_30">#REF!</definedName>
    <definedName name="otractor">[47]Salarios!$D$14</definedName>
    <definedName name="OXIDOROJO">#REF!</definedName>
    <definedName name="OXIGENO_CIL">#REF!</definedName>
    <definedName name="P">#REF!</definedName>
    <definedName name="P.U.">#REF!</definedName>
    <definedName name="P.U.Amercoat_385ASA">[54]Insumos!$E$15</definedName>
    <definedName name="P.U.Amercoat_385ASA_2">#N/A</definedName>
    <definedName name="P.U.Amercoat_385ASA_3">#N/A</definedName>
    <definedName name="P.U.Dimecote9">[54]Insumos!$E$13</definedName>
    <definedName name="P.U.Dimecote9_2">#N/A</definedName>
    <definedName name="P.U.Dimecote9_3">#N/A</definedName>
    <definedName name="P.U.Thinner1000">[54]Insumos!$E$12</definedName>
    <definedName name="P.U.Thinner1000_2">#N/A</definedName>
    <definedName name="P.U.Thinner1000_3">#N/A</definedName>
    <definedName name="P.U.Urethane_Acrilico">[54]Insumos!$E$17</definedName>
    <definedName name="P.U.Urethane_Acrilico_2">#N/A</definedName>
    <definedName name="P.U.Urethane_Acrilico_3">#N/A</definedName>
    <definedName name="p_1">#N/A</definedName>
    <definedName name="p_2">#N/A</definedName>
    <definedName name="p_3">#N/A</definedName>
    <definedName name="P1XE">#REF!</definedName>
    <definedName name="P1XT">#REF!</definedName>
    <definedName name="P1YE">#REF!</definedName>
    <definedName name="P1YT">#REF!</definedName>
    <definedName name="P2XE">#REF!</definedName>
    <definedName name="P2XT">#REF!</definedName>
    <definedName name="P2YE">#REF!</definedName>
    <definedName name="P3XE">#REF!</definedName>
    <definedName name="P3XT">#REF!</definedName>
    <definedName name="P3YE">#REF!</definedName>
    <definedName name="P3YT">#REF!</definedName>
    <definedName name="P4XE">#REF!</definedName>
    <definedName name="P4XT">#REF!</definedName>
    <definedName name="P4YE">#REF!</definedName>
    <definedName name="P4YT">#REF!</definedName>
    <definedName name="P5XE">#REF!</definedName>
    <definedName name="P5YE">#REF!</definedName>
    <definedName name="P5YT">#REF!</definedName>
    <definedName name="P6XE">#REF!</definedName>
    <definedName name="P6XT">#REF!</definedName>
    <definedName name="P6YE">#REF!</definedName>
    <definedName name="P6YT">#REF!</definedName>
    <definedName name="P7XE">#REF!</definedName>
    <definedName name="P7YE">#REF!</definedName>
    <definedName name="P7YT">#REF!</definedName>
    <definedName name="PABR112EMT">#REF!</definedName>
    <definedName name="PABR1HG">#REF!</definedName>
    <definedName name="PABR212HG">#REF!</definedName>
    <definedName name="PABR2HG">#REF!</definedName>
    <definedName name="PABR34HG">#REF!</definedName>
    <definedName name="PABR3HG">#REF!</definedName>
    <definedName name="PABR58PER">#REF!</definedName>
    <definedName name="PACERO1">#REF!</definedName>
    <definedName name="PACERO12">#REF!</definedName>
    <definedName name="PACERO1225">#REF!</definedName>
    <definedName name="PACERO14">#REF!</definedName>
    <definedName name="PACERO34">#REF!</definedName>
    <definedName name="PACERO38">#REF!</definedName>
    <definedName name="PACERO3825">#REF!</definedName>
    <definedName name="PACERO601">#REF!</definedName>
    <definedName name="PACERO6012">#REF!</definedName>
    <definedName name="PACERO601225">#REF!</definedName>
    <definedName name="PACERO6034">#REF!</definedName>
    <definedName name="PACERO6038">#REF!</definedName>
    <definedName name="PACERO603825">#REF!</definedName>
    <definedName name="PACEROMALLA">#REF!</definedName>
    <definedName name="PADOQUINCLASICOGRIS">#REF!</definedName>
    <definedName name="PADOQUINCLASICOQUEMADO">#REF!</definedName>
    <definedName name="PADOQUINCLASICOROJO">#REF!</definedName>
    <definedName name="PADOQUINCOLONIALGRIS">#REF!</definedName>
    <definedName name="PADOQUINCOLONIALROJO">#REF!</definedName>
    <definedName name="PADOQUINMEDITERRANEODIAMANTEGRIS">#REF!</definedName>
    <definedName name="PADOQUINMEDITERRANEODIAMANTEQUEMADO">#REF!</definedName>
    <definedName name="PADOQUINMEDITERRANEODIAMANTEROJO">#REF!</definedName>
    <definedName name="PADOQUINMEDITERRANEOGRIS">#REF!</definedName>
    <definedName name="PADOQUINMEDITERRANEOQUEMADO">#REF!</definedName>
    <definedName name="PADOQUINMEDITERRANEOROJO">#REF!</definedName>
    <definedName name="PADOQUINOLYMPUSGRIS">#REF!</definedName>
    <definedName name="PADOQUINOLYMPUSNEGRO">#REF!</definedName>
    <definedName name="PADOQUINOLYMPUSQUEMADO">#REF!</definedName>
    <definedName name="PADOQUINOLYMPUSROJO">#REF!</definedName>
    <definedName name="PALA">#REF!</definedName>
    <definedName name="PALA_950">#REF!</definedName>
    <definedName name="Pala_Tramotina">[4]Insumos!#REF!</definedName>
    <definedName name="PALM">#REF!</definedName>
    <definedName name="PALPUA14">#REF!</definedName>
    <definedName name="PALPUA16">#REF!</definedName>
    <definedName name="PAMAEXT">[25]UASD!$F$3329</definedName>
    <definedName name="PAMAINT">[25]UASD!$F$3320</definedName>
    <definedName name="PANEL_DIST_24C">#REF!</definedName>
    <definedName name="PANEL_DIST_32C">#REF!</definedName>
    <definedName name="PANEL_DIST_4a8C">#REF!</definedName>
    <definedName name="PANEL12CIR">#REF!</definedName>
    <definedName name="PANEL16CIR">#REF!</definedName>
    <definedName name="PANEL24CIR">#REF!</definedName>
    <definedName name="PANEL2CIR">#REF!</definedName>
    <definedName name="PANEL4CIR">#REF!</definedName>
    <definedName name="PANEL612CONTRA">#REF!</definedName>
    <definedName name="PANEL6CIR">#REF!</definedName>
    <definedName name="PANEL8CIR">#REF!</definedName>
    <definedName name="PanelDist_6a12_Circ_125a">#REF!</definedName>
    <definedName name="PANGULAR12X18">#REF!</definedName>
    <definedName name="PANGULAR12X316">#REF!</definedName>
    <definedName name="PANGULAR15X14">#REF!</definedName>
    <definedName name="PANGULAR1X14">#REF!</definedName>
    <definedName name="PANGULAR1X18">#REF!</definedName>
    <definedName name="PANGULAR25X14">#REF!</definedName>
    <definedName name="PANGULAR2X14">#REF!</definedName>
    <definedName name="PANGULAR34X316">#REF!</definedName>
    <definedName name="PANGULAR3X14">#REF!</definedName>
    <definedName name="PARAGOMASCONTRA">#REF!</definedName>
    <definedName name="PARARRAYOS_9KV">#REF!</definedName>
    <definedName name="PASBLAMACANOR14X40X6">#REF!</definedName>
    <definedName name="PBANERAHFBCA">#REF!</definedName>
    <definedName name="PBANERAHFCOL">#REF!</definedName>
    <definedName name="PBANERALIVBCA">#REF!</definedName>
    <definedName name="PBANERALIVCOL">#REF!</definedName>
    <definedName name="PBANERAPVCBCA">#REF!</definedName>
    <definedName name="PBANERAPVCCOL">#REF!</definedName>
    <definedName name="PBARRAC12">#REF!</definedName>
    <definedName name="PBARRAC34">#REF!</definedName>
    <definedName name="PBARRAC58">#REF!</definedName>
    <definedName name="PBARRAT10">#REF!</definedName>
    <definedName name="PBARRAT4">#REF!</definedName>
    <definedName name="PBARRAT6">#REF!</definedName>
    <definedName name="PBARRAT7">#REF!</definedName>
    <definedName name="PBIDETBCO">#REF!</definedName>
    <definedName name="PBIDETCOL">#REF!</definedName>
    <definedName name="PBITUPOL25MM5">#REF!</definedName>
    <definedName name="PBITUPOL3MM10">#REF!</definedName>
    <definedName name="PBITUPOL4MM510">#REF!</definedName>
    <definedName name="PBLINTEL6">#REF!</definedName>
    <definedName name="PBLINTEL6X8X8">#REF!</definedName>
    <definedName name="PBLOCK10">#REF!</definedName>
    <definedName name="PBLOCK12">#REF!</definedName>
    <definedName name="PBLOCK4">#REF!</definedName>
    <definedName name="PBLOCK4BARRO">#REF!</definedName>
    <definedName name="PBLOCK5">#REF!</definedName>
    <definedName name="PBLOCK6">#REF!</definedName>
    <definedName name="PBLOCK6BARRO">#REF!</definedName>
    <definedName name="PBLOCK8">#REF!</definedName>
    <definedName name="PBLOCK8BARRO">#REF!</definedName>
    <definedName name="PBLOCKRUST4">#REF!</definedName>
    <definedName name="PBLOCKRUST8">#REF!</definedName>
    <definedName name="PBLOQUETECHO11X20X20GRIS">#REF!</definedName>
    <definedName name="PBLOQUETECHO15X60COLOR">#REF!</definedName>
    <definedName name="PBLOQUETECHO15X60GRIS">#REF!</definedName>
    <definedName name="PBLOVIGA6">#REF!</definedName>
    <definedName name="PBLOVIGA8">#REF!</definedName>
    <definedName name="PBOTONTIMBRE">#REF!</definedName>
    <definedName name="PCABASBACANOR">#REF!</definedName>
    <definedName name="PCARRETILLA">#REF!</definedName>
    <definedName name="PCER01">#REF!</definedName>
    <definedName name="PCER02">#REF!</definedName>
    <definedName name="PCER03">#REF!</definedName>
    <definedName name="PCER04">#REF!</definedName>
    <definedName name="PCER05">#REF!</definedName>
    <definedName name="PCER06">#REF!</definedName>
    <definedName name="PCER07">#REF!</definedName>
    <definedName name="PCER08">#REF!</definedName>
    <definedName name="PCER09">#REF!</definedName>
    <definedName name="PCER10">#REF!</definedName>
    <definedName name="PCER11">#REF!</definedName>
    <definedName name="PCER12">#REF!</definedName>
    <definedName name="PCONVARTIE58">#REF!</definedName>
    <definedName name="PCOPAF212">#REF!</definedName>
    <definedName name="PCUBO10">#REF!</definedName>
    <definedName name="PCUBO8">#REF!</definedName>
    <definedName name="pd">#REF!</definedName>
    <definedName name="PDa">'[43]V.Tierras A'!$D$7</definedName>
    <definedName name="PDUCHA">#REF!</definedName>
    <definedName name="PEON">#REF!</definedName>
    <definedName name="Peon_1">#REF!</definedName>
    <definedName name="Peon_Colchas">[29]MO!$B$11</definedName>
    <definedName name="PEONCARP">[27]INS!#REF!</definedName>
    <definedName name="Peones">#REF!</definedName>
    <definedName name="Peones_2">#N/A</definedName>
    <definedName name="Peones_3">#N/A</definedName>
    <definedName name="PERFIL_CUADRADO_34">[29]INSU!$B$91</definedName>
    <definedName name="periche">#REF!</definedName>
    <definedName name="Pernos">#REF!</definedName>
    <definedName name="Pernos_2">"$#REF!.$B$68"</definedName>
    <definedName name="Pernos_3">"$#REF!.$B$68"</definedName>
    <definedName name="PESCOBAPLASTICA">#REF!</definedName>
    <definedName name="pesoportico">#REF!</definedName>
    <definedName name="pesoportico_1">"$#REF!.$H$61"</definedName>
    <definedName name="pesoportico_2">#REF!</definedName>
    <definedName name="pesoportico_3">#REF!</definedName>
    <definedName name="PESTILLO">#REF!</definedName>
    <definedName name="PFREGADERO1">#REF!</definedName>
    <definedName name="PFREGADERO2">#REF!</definedName>
    <definedName name="PGLOBO6">#REF!</definedName>
    <definedName name="PGRANITO30BCO">#REF!</definedName>
    <definedName name="PGRANITO30GRIS">#REF!</definedName>
    <definedName name="PGRANITO40BCO">#REF!</definedName>
    <definedName name="PGRANITOBOTICELLI40BCO">#REF!</definedName>
    <definedName name="PGRANITOBOTICELLI40COL">#REF!</definedName>
    <definedName name="PGRANITOPERROY40">#REF!</definedName>
    <definedName name="PGRAPA1">#REF!</definedName>
    <definedName name="PHCH23BCO">#REF!</definedName>
    <definedName name="PHCH23COL">#REF!</definedName>
    <definedName name="PHCH23GRIS">#REF!</definedName>
    <definedName name="PHCH4BCO">#REF!</definedName>
    <definedName name="PHCH4GRIS">#REF!</definedName>
    <definedName name="PHCH4VERDE">#REF!</definedName>
    <definedName name="PHCHBOTIBCO">#REF!</definedName>
    <definedName name="PHCHBOTIVERDE">#REF!</definedName>
    <definedName name="PHCHPROYAL">#REF!</definedName>
    <definedName name="PHCHSUPERBCO">#REF!</definedName>
    <definedName name="PHCHSUPERCOL">#REF!</definedName>
    <definedName name="PHCHSVIBRBCO">#REF!</definedName>
    <definedName name="PHCHSVIBRCOL">#REF!</definedName>
    <definedName name="PHCHSVIBRGRIS">#REF!</definedName>
    <definedName name="PHCHSVIBRRUSBCO">#REF!</definedName>
    <definedName name="PHCHSVIBRRUSCOL">#REF!</definedName>
    <definedName name="PHCHSVIBRRUSGRIS">#REF!</definedName>
    <definedName name="PIACRINT">[25]UASD!$F$3554</definedName>
    <definedName name="PICER">[25]UASD!$F$3459</definedName>
    <definedName name="PICO">#REF!</definedName>
    <definedName name="pie">#REF!</definedName>
    <definedName name="PIEDRA">#REF!</definedName>
    <definedName name="Piedra_de_Río">[4]Insumos!#REF!</definedName>
    <definedName name="PIEDRA_GAVIONE_M3">'[23]MATERIALES LISTADO'!$D$12</definedName>
    <definedName name="PIEDRA_GAVIONES">#REF!</definedName>
    <definedName name="Piedra_para_Encache">[4]Insumos!#REF!</definedName>
    <definedName name="pilote">#REF!</definedName>
    <definedName name="pilotes">#REF!</definedName>
    <definedName name="pinacrext2">'[25]anal term'!$G$1219</definedName>
    <definedName name="PINO">[37]INS!$D$770</definedName>
    <definedName name="Pino_Bruto_Americano">[15]Insumos!$B$75:$D$75</definedName>
    <definedName name="PINO1X4X12">#REF!</definedName>
    <definedName name="PINO1X4X12TRAT">#REF!</definedName>
    <definedName name="PINOAME">[16]Mat!$D$46</definedName>
    <definedName name="pinobruto">[17]MATERIALES!$G$33</definedName>
    <definedName name="PINOBRUTO1x4x10">#REF!</definedName>
    <definedName name="PINOBRUTO4x4x12">#REF!</definedName>
    <definedName name="PINOBRUTOTRAT">#REF!</definedName>
    <definedName name="PINOBRUTOTRAT1x4x10">#REF!</definedName>
    <definedName name="PINOBRUTOTRAT4x4x12">#REF!</definedName>
    <definedName name="PINODOROBCOALA">#REF!</definedName>
    <definedName name="PINODOROBCOCORR">#REF!</definedName>
    <definedName name="PINODOROBCOST">#REF!</definedName>
    <definedName name="PINODOROCOLALA">#REF!</definedName>
    <definedName name="PINODOROFLUX">#REF!</definedName>
    <definedName name="PINTACRIEXT">#REF!</definedName>
    <definedName name="PINTACRIEXTAND">#REF!</definedName>
    <definedName name="PINTACRIINT">#REF!</definedName>
    <definedName name="PINTECO">#REF!</definedName>
    <definedName name="PINTEPOX">#REF!</definedName>
    <definedName name="PINTERRUPOR1">#REF!</definedName>
    <definedName name="PINTERRUPTOR2">#REF!</definedName>
    <definedName name="PINTERRUPTOR3">#REF!</definedName>
    <definedName name="PINTERRUPTOR3VIAS">#REF!</definedName>
    <definedName name="PINTERRUPTOR4VIAS">#REF!</definedName>
    <definedName name="PINTERRUPTORPILOTO">#REF!</definedName>
    <definedName name="PINTERRUPTORSEG100A2P">#REF!</definedName>
    <definedName name="PINTERRUPTORSEG30A2P">#REF!</definedName>
    <definedName name="PINTERRUPTORSEG60A2P">#REF!</definedName>
    <definedName name="PINTLACA">#REF!</definedName>
    <definedName name="PINTMAN">#REF!</definedName>
    <definedName name="PINTMANAND">#REF!</definedName>
    <definedName name="Pintura">#REF!</definedName>
    <definedName name="PINTURA_ACR_COLOR_PREPARADO">#REF!</definedName>
    <definedName name="PINTURA_ACR_EXT">#REF!</definedName>
    <definedName name="PINTURA_ACR_INT">#REF!</definedName>
    <definedName name="PINTURA_BASE">#REF!</definedName>
    <definedName name="Pintura_Epóxica_Popular">#REF!</definedName>
    <definedName name="Pintura_Epóxica_Popular_2">#N/A</definedName>
    <definedName name="Pintura_Epóxica_Popular_3">#N/A</definedName>
    <definedName name="PINTURA_MANTENIMIENTO">#REF!</definedName>
    <definedName name="PINTURA_OXIDO_ROJO">#REF!</definedName>
    <definedName name="pinturas">#REF!</definedName>
    <definedName name="PISO_GRANITO_FONDO_BCO">[29]INSU!$B$103</definedName>
    <definedName name="PISO01">#REF!</definedName>
    <definedName name="PISO09">#REF!</definedName>
    <definedName name="PISOADOCLAGRIS">#REF!</definedName>
    <definedName name="PISOADOCLAQUEM">#REF!</definedName>
    <definedName name="PISOADOCLAROJO">#REF!</definedName>
    <definedName name="PISOADOCOLGRIS">#REF!</definedName>
    <definedName name="PISOADOCOLROJO">#REF!</definedName>
    <definedName name="PISOADOMEDGRIS">#REF!</definedName>
    <definedName name="PISOADOMEDQUEM">#REF!</definedName>
    <definedName name="PISOADOMEDROJO">#REF!</definedName>
    <definedName name="PISOGRA1233030BCO">#REF!</definedName>
    <definedName name="PISOGRA1233030GRIS">#REF!</definedName>
    <definedName name="PISOGRA1234040BCO">#REF!</definedName>
    <definedName name="PISOGRABOTI4040BCO">#REF!</definedName>
    <definedName name="PISOGRABOTI4040COL">#REF!</definedName>
    <definedName name="PISOGRAPROY4040">#REF!</definedName>
    <definedName name="PISOHFV10">#REF!</definedName>
    <definedName name="PISOLADEXAPEQ">#REF!</definedName>
    <definedName name="PISOLADFERIAPEQ">#REF!</definedName>
    <definedName name="PISOMOSROJ2525">#REF!</definedName>
    <definedName name="PISOPUL10">#REF!</definedName>
    <definedName name="PITACRILLICA">#REF!</definedName>
    <definedName name="PITECONOMICA">#REF!</definedName>
    <definedName name="pitesmalte">#REF!</definedName>
    <definedName name="PITMANTENIMIENTO">#REF!</definedName>
    <definedName name="pitoxidoverde">#REF!</definedName>
    <definedName name="PITSATINADA">#REF!</definedName>
    <definedName name="pitsemiglos">#REF!</definedName>
    <definedName name="PL">[18]A!#REF!</definedName>
    <definedName name="PLADRILLO2X2X8">#REF!</definedName>
    <definedName name="PLADRILLO2X4X8">#REF!</definedName>
    <definedName name="PLAMPARAFLUORES24">#REF!</definedName>
    <definedName name="PLAMPARAFLUORESSUP2TDIFTRANS">#REF!</definedName>
    <definedName name="Plancha_de_Plywood_4_x8_x3_4">#REF!</definedName>
    <definedName name="Plancha_de_Plywood_4_x8_x3_4_2">#N/A</definedName>
    <definedName name="Plancha_de_Plywood_4_x8_x3_4_3">#N/A</definedName>
    <definedName name="PLANTA_ELECTRICA">#REF!</definedName>
    <definedName name="Planta_Eléctrica_para_tesado">#REF!</definedName>
    <definedName name="Planta_Eléctrica_para_tesado_2">#N/A</definedName>
    <definedName name="Planta_Eléctrica_para_tesado_3">#N/A</definedName>
    <definedName name="PLASTICO">[29]INSU!$B$90</definedName>
    <definedName name="PLAVADERO1">#REF!</definedName>
    <definedName name="PLAVADERO2">#REF!</definedName>
    <definedName name="PLAVBCO">#REF!</definedName>
    <definedName name="PLAVBCOPEQ">#REF!</definedName>
    <definedName name="PLAVCOL">#REF!</definedName>
    <definedName name="PLAVOVABCO">#REF!</definedName>
    <definedName name="PLAVOVACOL">#REF!</definedName>
    <definedName name="PLAVPEDCOL">#REF!</definedName>
    <definedName name="PLIGADORA2">[27]INS!$D$563</definedName>
    <definedName name="plmadera1x4">#REF!</definedName>
    <definedName name="plmadera2x4">#REF!</definedName>
    <definedName name="plmadera4x4">#REF!</definedName>
    <definedName name="PLOMERO">[27]INS!#REF!</definedName>
    <definedName name="PLOMERO_SOLDADOR">#REF!</definedName>
    <definedName name="PLOMEROAYUDANTE">[27]INS!#REF!</definedName>
    <definedName name="PLOMEROOFICIAL">[27]INS!#REF!</definedName>
    <definedName name="PLOSABARROEXAGDE">#REF!</definedName>
    <definedName name="PLOSABARROEXAGONALPEQUEÑA">#REF!</definedName>
    <definedName name="PLOSABARROFERIAGDE">#REF!</definedName>
    <definedName name="PLOSABARROFERIAPEQ">#REF!</definedName>
    <definedName name="PLYW">[16]Mat!$D$49</definedName>
    <definedName name="PLYWOOD">#REF!</definedName>
    <definedName name="PLYWOOD_34_2CARAS">#REF!</definedName>
    <definedName name="PM">[5]A!#REF!</definedName>
    <definedName name="PMALLA38">#REF!</definedName>
    <definedName name="PMALLACAL9HG6">#REF!</definedName>
    <definedName name="PMALLACAL9HG7">#REF!</definedName>
    <definedName name="PMES12COLOR">#REF!</definedName>
    <definedName name="PMES23BCO">#REF!</definedName>
    <definedName name="PMES23GRAVCOL">#REF!</definedName>
    <definedName name="PMES23GRAVGRIS">#REF!</definedName>
    <definedName name="PMES23GRIS">#REF!</definedName>
    <definedName name="PMES4BCO">#REF!</definedName>
    <definedName name="PMOSAICO25X25ROJO">#REF!</definedName>
    <definedName name="PMOSAICOGRAVILLA30X30BLANCO">#REF!</definedName>
    <definedName name="PMOSAICOGRAVILLA30X30GRIS">#REF!</definedName>
    <definedName name="PMOSAICOGRAVILLA30X30ROJO">#REF!</definedName>
    <definedName name="PMOSAICOGRAVILLA30X30SUPERBLANCO">#REF!</definedName>
    <definedName name="PMOSAICOGRAVILLA30X30SUPERCOLOR">#REF!</definedName>
    <definedName name="PMOSAICOGRAVILLA30X30SUPERGRIS">#REF!</definedName>
    <definedName name="porcentaje">[55]Presupuesto!#REF!</definedName>
    <definedName name="porcentaje_2">"$#REF!.$J$12"</definedName>
    <definedName name="porcentaje_3">"$#REF!.$J$12"</definedName>
    <definedName name="porciento">#REF!</definedName>
    <definedName name="PORTACANDADO">#REF!</definedName>
    <definedName name="POSTE_HA_25_CUAD">#REF!</definedName>
    <definedName name="POSTE_HA_30_CUAD">#REF!</definedName>
    <definedName name="POSTE_HA_35_CUAD">#REF!</definedName>
    <definedName name="POSTE_HA_40_CUAD">#REF!</definedName>
    <definedName name="POZO10">#REF!</definedName>
    <definedName name="POZO8">#REF!</definedName>
    <definedName name="PP">[5]A!#REF!</definedName>
    <definedName name="PPAL1123CDOB">#REF!</definedName>
    <definedName name="PPAL1123CSENC">#REF!</definedName>
    <definedName name="PPALACUADRADA">#REF!</definedName>
    <definedName name="PPALAREDONDA">#REF!</definedName>
    <definedName name="PPANEL12A24">#REF!</definedName>
    <definedName name="PPANEL2A4">#REF!</definedName>
    <definedName name="PPANEL4A8">#REF!</definedName>
    <definedName name="PPANEL6A12">#REF!</definedName>
    <definedName name="PPANEL8A16">#REF!</definedName>
    <definedName name="PPANRLCON100">#REF!</definedName>
    <definedName name="PPANRLCON60">#REF!</definedName>
    <definedName name="PPARAGOMA">#REF!</definedName>
    <definedName name="PPD">'[56]med.mov.de tierras'!$D$6</definedName>
    <definedName name="PPERFIL112X112">#REF!</definedName>
    <definedName name="PPERFIL1X1">#REF!</definedName>
    <definedName name="PPERFIL1X2">#REF!</definedName>
    <definedName name="PPERFIL2X2">#REF!</definedName>
    <definedName name="PPERFIL2X3">#REF!</definedName>
    <definedName name="PPERFIL2X4">#REF!</definedName>
    <definedName name="PPERFIL3X3">#REF!</definedName>
    <definedName name="PPERFIL4X4">#REF!</definedName>
    <definedName name="PPERFILHG112X112">#REF!</definedName>
    <definedName name="PPERFILHG2X2">#REF!</definedName>
    <definedName name="PPERFILHG2X3">#REF!</definedName>
    <definedName name="PPERFILHG34X34">#REF!</definedName>
    <definedName name="PPINTACRIBCO">#REF!</definedName>
    <definedName name="PPINTACRIEXT">#REF!</definedName>
    <definedName name="PPINTEPOX">#REF!</definedName>
    <definedName name="PPINTMAN">#REF!</definedName>
    <definedName name="PPLA112X14">#REF!</definedName>
    <definedName name="PPLA12X18">#REF!</definedName>
    <definedName name="PPLA12X316">#REF!</definedName>
    <definedName name="PPLA2X14">#REF!</definedName>
    <definedName name="PPLA34X14">#REF!</definedName>
    <definedName name="PPLA34X316">#REF!</definedName>
    <definedName name="PPLA3X14">#REF!</definedName>
    <definedName name="PPLA4X14">#REF!</definedName>
    <definedName name="PPUERTAENR">#REF!</definedName>
    <definedName name="PRASTRILLO">#REF!</definedName>
    <definedName name="pre_asiento_arena">#REF!</definedName>
    <definedName name="pre_bote">#REF!</definedName>
    <definedName name="pre_colg_0.5pulg">#REF!</definedName>
    <definedName name="pre_colg_0.75pulg">#REF!</definedName>
    <definedName name="pre_colg_1.5pulg">#REF!</definedName>
    <definedName name="pre_colg_1pulg">#REF!</definedName>
    <definedName name="pre_colg_2pulg">#REF!</definedName>
    <definedName name="pre_colg_3pulg">#REF!</definedName>
    <definedName name="pre_colg_4pulg">#REF!</definedName>
    <definedName name="pre_excavacion">#REF!</definedName>
    <definedName name="PRE_FASE_I">#REF!</definedName>
    <definedName name="PRE_FASE_I_II">#REF!</definedName>
    <definedName name="PRE_FASE_II">#REF!</definedName>
    <definedName name="pre_hormigon_124">#REF!</definedName>
    <definedName name="pre_relleno">#REF!</definedName>
    <definedName name="PREC._UNITARIO">#N/A</definedName>
    <definedName name="preci">#REF!</definedName>
    <definedName name="precii">#REF!</definedName>
    <definedName name="preciii">#REF!</definedName>
    <definedName name="preciiii">#REF!</definedName>
    <definedName name="precios">[57]Precios!$A$4:$F$1576</definedName>
    <definedName name="PREJASLIV">#REF!</definedName>
    <definedName name="PREJASREF">#REF!</definedName>
    <definedName name="preli">#REF!</definedName>
    <definedName name="prelii">#REF!</definedName>
    <definedName name="preliii">#REF!</definedName>
    <definedName name="preliiii">#REF!</definedName>
    <definedName name="PREPARARPISO">#REF!</definedName>
    <definedName name="PRESUPUESTO">#REF!</definedName>
    <definedName name="Presupuesto_Maternidad">#REF!</definedName>
    <definedName name="presupuestoc1">#REF!</definedName>
    <definedName name="presupuestoc2">#REF!</definedName>
    <definedName name="PRESUPUESTOJJJ">#REF!</definedName>
    <definedName name="PRIMA">#REF!</definedName>
    <definedName name="PRIMA_2">"$#REF!.$M$38"</definedName>
    <definedName name="PRIMA_3">"$#REF!.$M$38"</definedName>
    <definedName name="_xlnm.Print_Area" localSheetId="0">Partidas!$A$1:$H$68</definedName>
    <definedName name="_xlnm.Print_Area">#REF!</definedName>
    <definedName name="PRINT_AREA_MI">#REF!</definedName>
    <definedName name="_xlnm.Print_Titles">#N/A</definedName>
    <definedName name="PRINT_TITLES_MI">#REF!</definedName>
    <definedName name="PROMEDIO">#REF!</definedName>
    <definedName name="PROP">#REF!</definedName>
    <definedName name="PROY">#REF!</definedName>
    <definedName name="Proyecto">#REF!</definedName>
    <definedName name="prticos">[58]peso!#REF!</definedName>
    <definedName name="prticos_2">#N/A</definedName>
    <definedName name="prticos_3">#N/A</definedName>
    <definedName name="Prueba_en_Compactación_con_equipo">[4]Insumos!#REF!</definedName>
    <definedName name="PSILICOOLCRI">#REF!</definedName>
    <definedName name="PSOLDADURA">#REF!</definedName>
    <definedName name="PSTYROF2X4X1">#REF!</definedName>
    <definedName name="PTABLETAAMARILLA">#REF!</definedName>
    <definedName name="PTABLETAGRIS">#REF!</definedName>
    <definedName name="PTABLETAQUEMADA">#REF!</definedName>
    <definedName name="PTABLETAROJA">#REF!</definedName>
    <definedName name="PTAFRANCAOBA">#REF!</definedName>
    <definedName name="PTAFRANCAOBAM2">#REF!</definedName>
    <definedName name="PTAFRANROBLE">#REF!</definedName>
    <definedName name="PTAPAC24INTPVC">#REF!</definedName>
    <definedName name="PTAPAC24MET">#REF!</definedName>
    <definedName name="PTAPAC24TCMET">#REF!</definedName>
    <definedName name="PTAPAC24TCPVC">#REF!</definedName>
    <definedName name="PTAPANCORCAOBA">#REF!</definedName>
    <definedName name="PTAPANCORCAOBA2.3X8.4">#REF!</definedName>
    <definedName name="PTAPANCORCAOBA3X8.4">#REF!</definedName>
    <definedName name="PTAPANCORCAOBAM2">#REF!</definedName>
    <definedName name="PTAPANCORPINO">#REF!</definedName>
    <definedName name="PTAPANCORPINOM2">#REF!</definedName>
    <definedName name="PTAPANCORROBLE">#REF!</definedName>
    <definedName name="PTAPANESPCAOBA">#REF!</definedName>
    <definedName name="PTAPANESPCAOBAM2">#REF!</definedName>
    <definedName name="PTAPANESPROBLE">#REF!</definedName>
    <definedName name="PTAPANVAIVENCAOBA">#REF!</definedName>
    <definedName name="PTAPANVAIVENCAOBAM2">#REF!</definedName>
    <definedName name="PTAPANVAIVENROBLE">#REF!</definedName>
    <definedName name="PTAPLY">#REF!</definedName>
    <definedName name="PTAPLYM2">#REF!</definedName>
    <definedName name="PTEJA16">#REF!</definedName>
    <definedName name="PTEJA16ESP">#REF!</definedName>
    <definedName name="PTEJA18">#REF!</definedName>
    <definedName name="PTEJA18ESP">#REF!</definedName>
    <definedName name="PTEJATIPOS">#REF!</definedName>
    <definedName name="PTERM114">#REF!</definedName>
    <definedName name="pti">#REF!</definedName>
    <definedName name="ptii">#REF!</definedName>
    <definedName name="ptiii">#REF!</definedName>
    <definedName name="ptiiii">#REF!</definedName>
    <definedName name="PTIMBRECORRIENTE">#REF!</definedName>
    <definedName name="PTINA">#REF!</definedName>
    <definedName name="PTOREXAASB">#REF!</definedName>
    <definedName name="PTPACISAL2424">#REF!</definedName>
    <definedName name="PTUBOHG112X15">#REF!</definedName>
    <definedName name="PTUBOHG114X20">#REF!</definedName>
    <definedName name="PU">#REF!</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BIHO">[25]Mat!$D$160</definedName>
    <definedName name="PUACERASHORMIGON">#REF!</definedName>
    <definedName name="PUACERASHORMIGON_2">#N/A</definedName>
    <definedName name="puacero">#REF!</definedName>
    <definedName name="PUACERO_1_2_GRADO40">#REF!</definedName>
    <definedName name="PUACERO_1_2_GRADO40_2">#N/A</definedName>
    <definedName name="PUACERO_1_4_GRADO40">#REF!</definedName>
    <definedName name="PUACERO_1_4_GRADO40_2">#N/A</definedName>
    <definedName name="PUACERO_1_GRADO40">#REF!</definedName>
    <definedName name="PUACERO_1_GRADO40_2">#N/A</definedName>
    <definedName name="PUACERO_3_4_GRADO40">#REF!</definedName>
    <definedName name="PUACERO_3_4_GRADO40_2">#N/A</definedName>
    <definedName name="PUACERO_3_8_GRADO40">#REF!</definedName>
    <definedName name="PUACERO_3_8_GRADO40_2">#N/A</definedName>
    <definedName name="PUADOQUINCLASICOGRIS_10X20X20">#REF!</definedName>
    <definedName name="PUADOQUINCLASICOGRIS_10X20X20_2">#N/A</definedName>
    <definedName name="PUBAÑO">[25]Mat!$D$163</definedName>
    <definedName name="pubaranda">#REF!</definedName>
    <definedName name="pubaranda_2">#N/A</definedName>
    <definedName name="pubaranda_3">#N/A</definedName>
    <definedName name="PUBLOQUES_4_ACERO_0.80">#REF!</definedName>
    <definedName name="PUBLOQUES_4_ACERO_0.80_2">#N/A</definedName>
    <definedName name="PUBLOQUES_6_ACERO_0.80">#REF!</definedName>
    <definedName name="PUBLOQUES_6_ACERO_0.80_2">#N/A</definedName>
    <definedName name="PUBLOQUES_8_ACERO_0.80">#REF!</definedName>
    <definedName name="PUBLOQUES_8_ACERO_0.80_2">#N/A</definedName>
    <definedName name="PUBLOQUES_8_ACERO_0.80_HOYOSLLENOS">#REF!</definedName>
    <definedName name="PUBLOQUES_8_ACERO_0.80_HOYOSLLENOS_2">#N/A</definedName>
    <definedName name="PUBLOQUESDE_8_ACERO_A_0.40_HOYOSLLENOS">#REF!</definedName>
    <definedName name="PUBLOQUESDE_8_ACERO_A_0.40_HOYOSLLENOS_2">#N/A</definedName>
    <definedName name="pucabezales">#REF!</definedName>
    <definedName name="PUCALICHE">#REF!</definedName>
    <definedName name="PUCALICHE_2">#N/A</definedName>
    <definedName name="PUCAMARAINSPECCION">#REF!</definedName>
    <definedName name="PUCAMARAINSPECCION_2">#N/A</definedName>
    <definedName name="PUCANTOS">#REF!</definedName>
    <definedName name="PUCANTOS_2">#N/A</definedName>
    <definedName name="PUCARETEO">#REF!</definedName>
    <definedName name="PUCARETEO_2">#N/A</definedName>
    <definedName name="pucastingbed">#REF!</definedName>
    <definedName name="PUCEMENTO">#REF!</definedName>
    <definedName name="PUCERAMICA15X15PARED">'[4]Análisis de Precios'!#REF!</definedName>
    <definedName name="PUCERAMICA30X30PARED">#REF!</definedName>
    <definedName name="PUCERAMICA30X30PARED_2">#N/A</definedName>
    <definedName name="PUCERAMICAITALIANAPARED">#REF!</definedName>
    <definedName name="PUCERAMICAITALIANAPARED_2">#N/A</definedName>
    <definedName name="PUCISTERNA">'[4]Análisis de Precios'!#REF!</definedName>
    <definedName name="PUCOLUMNAS_C1">'[15]Análisis de Precios'!$F$210</definedName>
    <definedName name="PUCOLUMNAS_C10">'[4]Análisis de Precios'!#REF!</definedName>
    <definedName name="PUCOLUMNAS_C11">'[4]Análisis de Precios'!#REF!</definedName>
    <definedName name="PUCOLUMNAS_C12">'[4]Análisis de Precios'!#REF!</definedName>
    <definedName name="PUCOLUMNAS_C2">#REF!</definedName>
    <definedName name="PUCOLUMNAS_C2_2">#N/A</definedName>
    <definedName name="PUCOLUMNAS_C3">#REF!</definedName>
    <definedName name="PUCOLUMNAS_C3_2">#N/A</definedName>
    <definedName name="PUCOLUMNAS_C4">#REF!</definedName>
    <definedName name="PUCOLUMNAS_C4_2">#N/A</definedName>
    <definedName name="PUCOLUMNAS_C9">'[4]Análisis de Precios'!#REF!</definedName>
    <definedName name="PUCOLUMNAS_CC">#REF!</definedName>
    <definedName name="PUCOLUMNAS_CC_2">#N/A</definedName>
    <definedName name="PUCOLUMNAS_CC1">#REF!</definedName>
    <definedName name="PUCOLUMNAS_CC1_2">#N/A</definedName>
    <definedName name="PUCOLUMNASASCENSOR">#REF!</definedName>
    <definedName name="PUCOLUMNASASCENSOR_2">#N/A</definedName>
    <definedName name="PUCONTEN">'[4]Análisis de Precios'!#REF!</definedName>
    <definedName name="PUDINTEL_10X20">#REF!</definedName>
    <definedName name="PUDINTEL_10X20_2">#N/A</definedName>
    <definedName name="PUDINTEL_15X40">#REF!</definedName>
    <definedName name="PUDINTEL_15X40_2">#N/A</definedName>
    <definedName name="PUDINTEL_20X40">#REF!</definedName>
    <definedName name="PUDINTEL_20X40_2">#N/A</definedName>
    <definedName name="Puerta_Corred._Alum__Anod._Bce._Vid._Mart._Nor.">[4]Insumos!#REF!</definedName>
    <definedName name="Puerta_Corred._Alum__Anod._Bce._Vid._Transp.">[4]Insumos!#REF!</definedName>
    <definedName name="Puerta_Corred._Alum__Anod._Nor._Vid._Bce._Liso">[4]Insumos!#REF!</definedName>
    <definedName name="Puerta_Corred._Alum__Anod._Nor._Vid._Bce._Mart.">[4]Insumos!#REF!</definedName>
    <definedName name="Puerta_Corred._Alum__Anod._Nor._Vid._Transp.">[4]Insumos!#REF!</definedName>
    <definedName name="Puerta_corrediza___BCE._VID._TRANSP.">[4]Insumos!#REF!</definedName>
    <definedName name="Puerta_corrediza___BCE._VID._TRANSP._LISO">[4]Insumos!#REF!</definedName>
    <definedName name="Puerta_de_Pino_Apanelada">[4]Insumos!#REF!</definedName>
    <definedName name="PUERTA_PANEL_PINO">#REF!</definedName>
    <definedName name="Puerta_Pino_Americano_Tratado">[4]Insumos!#REF!</definedName>
    <definedName name="PUERTA_PLYWOOD">#REF!</definedName>
    <definedName name="PUERTACA">#REF!</definedName>
    <definedName name="PUERTACAESP">#REF!</definedName>
    <definedName name="PUERTACAFRAN">#REF!</definedName>
    <definedName name="PUERTAPERF1X1YMALLA1CONTRA">#REF!</definedName>
    <definedName name="PUERTAPI">#REF!</definedName>
    <definedName name="PUERTAPI802102PAN">#REF!</definedName>
    <definedName name="PUERTAPI8021046PAN">#REF!</definedName>
    <definedName name="PUERTAPLE86210CRIS">#REF!</definedName>
    <definedName name="PUERTAPLY">#REF!</definedName>
    <definedName name="Puertas_de_Pino_T_Francesa">[4]Insumos!#REF!</definedName>
    <definedName name="Puertas_de_Plywood">[4]Insumos!#REF!</definedName>
    <definedName name="Puertas_de_Plywood_3_16">[4]Insumos!#REF!</definedName>
    <definedName name="Puertas_Pino_Apanelada">[4]Insumos!#REF!</definedName>
    <definedName name="PUFINOTECHOINCLINADO">#REF!</definedName>
    <definedName name="PUFINOTECHOINCLINADO_2">#N/A</definedName>
    <definedName name="PUFINOTECHOPLANO">#REF!</definedName>
    <definedName name="PUFINOTECHOPLANO_2">#N/A</definedName>
    <definedName name="PUGOTEROSCOLGANTES">#REF!</definedName>
    <definedName name="PUGOTEROSCOLGANTES_2">#N/A</definedName>
    <definedName name="PUHORMIGON_1_2_4">#REF!</definedName>
    <definedName name="PUHORMIGON_1_2_4_2">#N/A</definedName>
    <definedName name="PUHORMIGON1_3_5">#REF!</definedName>
    <definedName name="PUHORMIGON1_3_5_2">#N/A</definedName>
    <definedName name="puhormigon280">#REF!</definedName>
    <definedName name="PUHORMIGONCICLOPEO">#REF!</definedName>
    <definedName name="PUHORMIGONCICLOPEO_2">#N/A</definedName>
    <definedName name="PUHORMIGONSIMPLE210">#REF!</definedName>
    <definedName name="PUHORMIGONSIMPLE210_2">#N/A</definedName>
    <definedName name="puinyeccion">#REF!</definedName>
    <definedName name="PULESC">#REF!</definedName>
    <definedName name="Pulido_y_Brillado____De_Luxe">[15]Insumos!$B$241:$D$241</definedName>
    <definedName name="Pulido_y_Brillado_de_Piso">[4]Insumos!#REF!</definedName>
    <definedName name="PULIDO_Y_BRILLADO_ESCALON">#REF!</definedName>
    <definedName name="PULIDOyBRILLADO_TC">#REF!</definedName>
    <definedName name="PULISTELOS1_2BAÑOS">#REF!</definedName>
    <definedName name="PULISTELOS1_2BAÑOS_2">#N/A</definedName>
    <definedName name="PULISTELOSBAÑOS">#REF!</definedName>
    <definedName name="PULISTELOSBAÑOS_2">#N/A</definedName>
    <definedName name="PULMES">#REF!</definedName>
    <definedName name="PULOSA">#REF!</definedName>
    <definedName name="PULOSA_2">#N/A</definedName>
    <definedName name="pulosaaproche">#REF!</definedName>
    <definedName name="pulosacalzada">#REF!</definedName>
    <definedName name="PULREPPVIEJO">#REF!</definedName>
    <definedName name="PULSUPER">#REF!</definedName>
    <definedName name="PULYCRISTAL">#REF!</definedName>
    <definedName name="PULYSAL">#REF!</definedName>
    <definedName name="PUMADERA">#REF!</definedName>
    <definedName name="PUMEZCLACALARENAPISOS">#REF!</definedName>
    <definedName name="PUMEZCLACALARENAPISOS_2">#N/A</definedName>
    <definedName name="PUMORTERO1_1">'[4]Análisis de Precios'!#REF!</definedName>
    <definedName name="PUMORTERO1_10COLOCARPISOS">#REF!</definedName>
    <definedName name="PUMORTERO1_10COLOCARPISOS_2">#N/A</definedName>
    <definedName name="PUMORTERO1_2">#REF!</definedName>
    <definedName name="PUMORTERO1_2_2">#N/A</definedName>
    <definedName name="PUMORTERO1_3">#REF!</definedName>
    <definedName name="PUMORTERO1_3_2">#N/A</definedName>
    <definedName name="PUMORTERO1_4PARAPAÑETE">#REF!</definedName>
    <definedName name="PUMORTERO1_4PARAPAÑETE_2">#N/A</definedName>
    <definedName name="PUMORTERO1_5DE1_3">#REF!</definedName>
    <definedName name="PUMORTERO1_5DE1_3_2">#N/A</definedName>
    <definedName name="PUMURO_M1">#REF!</definedName>
    <definedName name="PUMURO_M1_2">#N/A</definedName>
    <definedName name="PUMURO_M2">#REF!</definedName>
    <definedName name="PUMURO_M2_2">#N/A</definedName>
    <definedName name="punewjersey">#REF!</definedName>
    <definedName name="PUPAÑETEMAESTREADOEXTERIOR">#REF!</definedName>
    <definedName name="PUPAÑETEMAESTREADOEXTERIOR_2">#N/A</definedName>
    <definedName name="PUPAÑETEMAESTREADOINTERIOR">#REF!</definedName>
    <definedName name="PUPAÑETEMAESTREADOINTERIOR_2">#N/A</definedName>
    <definedName name="PUPAÑETEPULIDO">#REF!</definedName>
    <definedName name="PUPAÑETEPULIDO_2">#N/A</definedName>
    <definedName name="PUPAÑETETECHO">'[4]Análisis de Precios'!#REF!</definedName>
    <definedName name="PUPINTURAACRILICAEXTERIOR">'[4]Análisis de Precios'!#REF!</definedName>
    <definedName name="PUPINTURAACRILICAINTERIOR">'[4]Análisis de Precios'!#REF!</definedName>
    <definedName name="PUPINTURACAL">'[4]Análisis de Precios'!#REF!</definedName>
    <definedName name="PUPINTURAMANTENIMIENTO">'[4]Análisis de Precios'!#REF!</definedName>
    <definedName name="PUPISOCERAMICA_33X33">#REF!</definedName>
    <definedName name="PUPISOCERAMICA_33X33_2">#N/A</definedName>
    <definedName name="PUPISOCERAMICACRIOLLA20X20">'[4]Análisis de Precios'!#REF!</definedName>
    <definedName name="PUPISOGRANITO_40X40">#REF!</definedName>
    <definedName name="PUPISOGRANITO_40X40_2">#N/A</definedName>
    <definedName name="PURAMPAESCALERA">#REF!</definedName>
    <definedName name="PURAMPAESCALERA_2">#N/A</definedName>
    <definedName name="PUREPLANTEO">#REF!</definedName>
    <definedName name="PUREPLANTEO_2">#N/A</definedName>
    <definedName name="PUSEPTICO">'[4]Análisis de Precios'!#REF!</definedName>
    <definedName name="putabletas">#REF!</definedName>
    <definedName name="PUTRAMPADEGRASA">#REF!</definedName>
    <definedName name="PUTRAMPADEGRASA_2">#N/A</definedName>
    <definedName name="PUVIGA">'[4]Análisis de Precios'!#REF!</definedName>
    <definedName name="puvigastransversales">#REF!</definedName>
    <definedName name="PUZABALETAPISO">#REF!</definedName>
    <definedName name="PUZABALETAPISO_2">#N/A</definedName>
    <definedName name="PUZABALETAS">#REF!</definedName>
    <definedName name="PUZABALETAS_2">#N/A</definedName>
    <definedName name="PUZAPATACOLUMNAS_C1">#REF!</definedName>
    <definedName name="PUZAPATACOLUMNAS_C1_2">#N/A</definedName>
    <definedName name="PUZAPATACOLUMNAS_C2">#REF!</definedName>
    <definedName name="PUZAPATACOLUMNAS_C2_2">#N/A</definedName>
    <definedName name="PUZAPATACOLUMNAS_C3">#REF!</definedName>
    <definedName name="PUZAPATACOLUMNAS_C3_2">#N/A</definedName>
    <definedName name="PUZAPATACOLUMNAS_C4">#REF!</definedName>
    <definedName name="PUZAPATACOLUMNAS_C4_2">#N/A</definedName>
    <definedName name="PUZAPATACOLUMNAS_CC">#REF!</definedName>
    <definedName name="PUZAPATACOLUMNAS_CC_2">#N/A</definedName>
    <definedName name="PUZAPATACOLUMNAS_CT">#REF!</definedName>
    <definedName name="PUZAPATACOLUMNAS_CT_2">#N/A</definedName>
    <definedName name="PUZAPATACOMBINADA_C1_C12">'[4]Análisis de Precios'!#REF!</definedName>
    <definedName name="PUZAPATACOMBINADA_C1_C4">'[4]Análisis de Precios'!#REF!</definedName>
    <definedName name="PUZAPATAMURO4">#REF!</definedName>
    <definedName name="PUZAPATAMURO4_2">#N/A</definedName>
    <definedName name="PUZAPATAMURO6">#REF!</definedName>
    <definedName name="PUZAPATAMURO6_2">#N/A</definedName>
    <definedName name="PUZAPATAMURO8">#REF!</definedName>
    <definedName name="PUZAPATAMURO8_2">#N/A</definedName>
    <definedName name="PUZAPATAMURORAMPA">'[15]Análisis de Precios'!$F$201</definedName>
    <definedName name="PUZOCALOCERAMICACRIOLLADE20">'[4]Análisis de Precios'!#REF!</definedName>
    <definedName name="PUZOCALOCERAMICACRIOLLADE33">#REF!</definedName>
    <definedName name="PUZOCALOCERAMICACRIOLLADE33_2">#N/A</definedName>
    <definedName name="PUZOCALOSGRANITO_7X40">#REF!</definedName>
    <definedName name="PUZOCALOSGRANITO_7X40_2">#N/A</definedName>
    <definedName name="PVARTIE586">#REF!</definedName>
    <definedName name="PVENTAABCO">#REF!</definedName>
    <definedName name="PVENTAABRONCE">#REF!</definedName>
    <definedName name="PVENTAAVIDRIOB">#REF!</definedName>
    <definedName name="PVENTBBVIDRIO">#REF!</definedName>
    <definedName name="PVENTBBVIDRIOB">#REF!</definedName>
    <definedName name="PVENTBCO">#REF!</definedName>
    <definedName name="PVENTSALAAMALUNATVC">#REF!</definedName>
    <definedName name="PVIBRAZO30X30BLANCO">#REF!</definedName>
    <definedName name="PVIBRAZO30X30COLOR">#REF!</definedName>
    <definedName name="PVIBRAZO30X30GRIS">#REF!</definedName>
    <definedName name="PVIBRAZO30X30VERDE">#REF!</definedName>
    <definedName name="PVIBRAZO40X40BLANCO">#REF!</definedName>
    <definedName name="PVIBRAZO40X40COLOR">#REF!</definedName>
    <definedName name="PVIBRAZO40X40GRIS">#REF!</definedName>
    <definedName name="PVIBRAZO40X40VERDE">#REF!</definedName>
    <definedName name="PVIBRORUSTICO30X30BLANCO">#REF!</definedName>
    <definedName name="PVIBRORUSTICO30X30COLOR">#REF!</definedName>
    <definedName name="PVIBRORUSTICO30X30GRIS">#REF!</definedName>
    <definedName name="PVIBRORUSTICO30X30ROJOVIVO">#REF!</definedName>
    <definedName name="PVIBRORUSTICO30X30VERDE">#REF!</definedName>
    <definedName name="PVOBRORUSTICO30X30CREMA">#REF!</definedName>
    <definedName name="PWINCHE2000K">[27]INS!$D$568</definedName>
    <definedName name="PZ">#REF!</definedName>
    <definedName name="PZGRANITO30BCO">#REF!</definedName>
    <definedName name="PZGRANITO30GRIS">#REF!</definedName>
    <definedName name="PZGRANITO40BCO">#REF!</definedName>
    <definedName name="PZGRANITOBOTICELLI40BCO">#REF!</definedName>
    <definedName name="PZGRANITOBOTICELLI40COL">#REF!</definedName>
    <definedName name="PZGRANITOPERROY40">#REF!</definedName>
    <definedName name="PZMOSAICO25ROJ">#REF!</definedName>
    <definedName name="PZOCALOBARRO10X3">#REF!</definedName>
    <definedName name="PZOCESC12COL">#REF!</definedName>
    <definedName name="PZOCESC23BCO">#REF!</definedName>
    <definedName name="PZOCESC23COL">#REF!</definedName>
    <definedName name="PZOCESC23GRAVGRIS">#REF!</definedName>
    <definedName name="PZOCESC23GRAVSUPERBCO">#REF!</definedName>
    <definedName name="PZOCESC23GRIS">#REF!</definedName>
    <definedName name="PZOCESC4BCO">#REF!</definedName>
    <definedName name="PZOCESC4GRIS">#REF!</definedName>
    <definedName name="PZOCESCBOTIBCO">#REF!</definedName>
    <definedName name="PZOCESCBOTICOL">#REF!</definedName>
    <definedName name="PZOCESCPROYAL">#REF!</definedName>
    <definedName name="PZOCESCSUPERBCO">#REF!</definedName>
    <definedName name="PZOCESCSUPERCOL">#REF!</definedName>
    <definedName name="PZOCESCVIBCOL">#REF!</definedName>
    <definedName name="PZOCESCVIBGRIS">#REF!</definedName>
    <definedName name="Q">[1]PRESUPUESTO!#REF!</definedName>
    <definedName name="qqvarilla">#REF!</definedName>
    <definedName name="QUICIOGRA30BCO">#REF!</definedName>
    <definedName name="QUICIOGRA40BCO">#REF!</definedName>
    <definedName name="QUICIOGRABOTI40COL">#REF!</definedName>
    <definedName name="QUICIOLAD">#REF!</definedName>
    <definedName name="QUICIOMOS25ROJ">#REF!</definedName>
    <definedName name="QUIEBRASOLESVERTCONTRA">#REF!</definedName>
    <definedName name="R_">#REF!</definedName>
    <definedName name="rastra">'[14]Listado Equipos a utilizar'!#REF!</definedName>
    <definedName name="rastrapuas">'[14]Listado Equipos a utilizar'!#REF!</definedName>
    <definedName name="RASTRILLO">#REF!</definedName>
    <definedName name="RE">[18]A!#REF!</definedName>
    <definedName name="REDBUSHG12X38">#REF!</definedName>
    <definedName name="REDPVCDREN3X112">#REF!</definedName>
    <definedName name="REDPVCDREN3X2">#REF!</definedName>
    <definedName name="REDPVCDREN4X2">#REF!</definedName>
    <definedName name="REDPVCDREN4X3">#REF!</definedName>
    <definedName name="REDPVCDREN6X4">#REF!</definedName>
    <definedName name="REDPVCPRES112X1">#REF!</definedName>
    <definedName name="REDPVCPRES2X1">#REF!</definedName>
    <definedName name="REDPVCPRES34X12">#REF!</definedName>
    <definedName name="REDPVCPRES4X2">#REF!</definedName>
    <definedName name="REDPVCPRES4X3">#REF!</definedName>
    <definedName name="REDUCCION_BUSHING_HG_12x38">#REF!</definedName>
    <definedName name="REDUCCION_PVC_34a12">#REF!</definedName>
    <definedName name="REDUCCION_PVC_DREN_4x2">#REF!</definedName>
    <definedName name="reesti">#REF!</definedName>
    <definedName name="reestii">#REF!</definedName>
    <definedName name="reestiii">#REF!</definedName>
    <definedName name="reestiiii">#REF!</definedName>
    <definedName name="REFERENCIA">[59]COF!$G$733</definedName>
    <definedName name="reg.compac.rell">'[28]Costos Mano de Obra'!$O$13</definedName>
    <definedName name="REG10104CRIOLLO">#REF!</definedName>
    <definedName name="REG12124CRIOLLO">#REF!</definedName>
    <definedName name="REG44USA">#REF!</definedName>
    <definedName name="REG55USA">#REF!</definedName>
    <definedName name="REG664CRIOLLO">#REF!</definedName>
    <definedName name="REG884CRIOLLO">#REF!</definedName>
    <definedName name="regado.hormigon">'[28]Costos Mano de Obra'!$O$41</definedName>
    <definedName name="Regado_y_Compactación_Tosca___A_M">[4]Insumos!#REF!</definedName>
    <definedName name="regi">'[60]Pasarela de L=60.00'!#REF!</definedName>
    <definedName name="REGISTRO">#REF!</definedName>
    <definedName name="REGISTRO_ELEC_6x6">#REF!</definedName>
    <definedName name="REGLA">#REF!</definedName>
    <definedName name="REGLA_PAÑETE">#REF!</definedName>
    <definedName name="Regla_para_Pañete____Preparada">[15]Insumos!$B$76:$D$76</definedName>
    <definedName name="rei">#REF!</definedName>
    <definedName name="reii">#REF!</definedName>
    <definedName name="reiii">#REF!</definedName>
    <definedName name="reiiii">#REF!</definedName>
    <definedName name="REJILLA_PISO">#REF!</definedName>
    <definedName name="REJILLAPISO">#REF!</definedName>
    <definedName name="REJILLAPISOALUM">#REF!</definedName>
    <definedName name="REJILLAS_1x1">#REF!</definedName>
    <definedName name="Rell.caliche">'[28]Insumos materiales'!$J$32</definedName>
    <definedName name="RELLENOCAL">#REF!</definedName>
    <definedName name="RELLENOCALEQ">#REF!</definedName>
    <definedName name="RELLENOCALGRAN">#REF!</definedName>
    <definedName name="RELLENOCALGRANEQ">#REF!</definedName>
    <definedName name="RELLENOGRAN">#REF!</definedName>
    <definedName name="RELLENOGRANEQ">#REF!</definedName>
    <definedName name="RELLENOGRANZOTECONTRA">#REF!</definedName>
    <definedName name="RELLENOREP">#REF!</definedName>
    <definedName name="RELLENOREPEQ">#REF!</definedName>
    <definedName name="Remoción_de_Capa_Vegetal">[4]Insumos!#REF!</definedName>
    <definedName name="REMOCIONCVMANO">#REF!</definedName>
    <definedName name="REMREINSTTRANSFCONTRA">#REF!</definedName>
    <definedName name="REPAGUA1CONTRA">#REF!</definedName>
    <definedName name="REPAGUA2CONTRA">#REF!</definedName>
    <definedName name="REPARRASTRE4CONTRA">#REF!</definedName>
    <definedName name="REPARRASTRE6CONTRA">#REF!</definedName>
    <definedName name="REPELLOTECHO">#REF!</definedName>
    <definedName name="REPLANTEO">#REF!</definedName>
    <definedName name="REPLANTEOM">#REF!</definedName>
    <definedName name="REPLANTEOM2">#REF!</definedName>
    <definedName name="REPORTE">#N/A</definedName>
    <definedName name="REPORTE_01">#N/A</definedName>
    <definedName name="REPORTE_02">#N/A</definedName>
    <definedName name="REPORTE_03">#N/A</definedName>
    <definedName name="REPORTE_04">#N/A</definedName>
    <definedName name="REPORTE_05">#N/A</definedName>
    <definedName name="REPORTE_06">#N/A</definedName>
    <definedName name="REPORTE_07">#N/A</definedName>
    <definedName name="REPORTE_08">#N/A</definedName>
    <definedName name="REPORTE_09">#N/A</definedName>
    <definedName name="RESANE">#REF!</definedName>
    <definedName name="RETRO_320">#REF!</definedName>
    <definedName name="retui">#REF!</definedName>
    <definedName name="retuii">#REF!</definedName>
    <definedName name="retuiii">#REF!</definedName>
    <definedName name="retuiiii">#REF!</definedName>
    <definedName name="REUBPLANTA400CONTRA">#REF!</definedName>
    <definedName name="REUBSWTRANSF1000CONTRA">#REF!</definedName>
    <definedName name="REVCECRI15A20">[25]UASD!$F$3537</definedName>
    <definedName name="REVCER01">#REF!</definedName>
    <definedName name="REVCER09">#REF!</definedName>
    <definedName name="REVESTIMIENTO_CERAMICA_20x20">#REF!</definedName>
    <definedName name="REVLAD248">#REF!</definedName>
    <definedName name="REVLADBIS228">#REF!</definedName>
    <definedName name="RNCARQSA">#REF!</definedName>
    <definedName name="RNCJAGS">#REF!</definedName>
    <definedName name="ROBLEBRA">#REF!</definedName>
    <definedName name="rodillo">'[14]Listado Equipos a utilizar'!#REF!</definedName>
    <definedName name="RODILLO_CAT_815">#REF!</definedName>
    <definedName name="rodneu">'[14]Listado Equipos a utilizar'!#REF!</definedName>
    <definedName name="ROSETA">#REF!</definedName>
    <definedName name="roti">#REF!</definedName>
    <definedName name="rotii">#REF!</definedName>
    <definedName name="rotiii">#REF!</definedName>
    <definedName name="rotiiii">#REF!</definedName>
    <definedName name="rt">[61]Insumos!$I$3</definedName>
    <definedName name="RUSTICO">#REF!</definedName>
    <definedName name="RV">[39]Presup.!#REF!</definedName>
    <definedName name="rvesti">#REF!</definedName>
    <definedName name="rvestii">#REF!</definedName>
    <definedName name="rvestiii">#REF!</definedName>
    <definedName name="rvestiiii">#REF!</definedName>
    <definedName name="S">[5]A!#REF!</definedName>
    <definedName name="SALARIO">#REF!</definedName>
    <definedName name="SALCAL">#REF!</definedName>
    <definedName name="SALIDA">#N/A</definedName>
    <definedName name="SALTEL">#REF!</definedName>
    <definedName name="SDFSDD">#REF!</definedName>
    <definedName name="SEGUETA">#REF!</definedName>
    <definedName name="Seguetas____Ultra">[4]Insumos!#REF!</definedName>
    <definedName name="SEGUROS">#REF!</definedName>
    <definedName name="senai">#REF!</definedName>
    <definedName name="senaii">#REF!</definedName>
    <definedName name="senaiii">#REF!</definedName>
    <definedName name="senaiiii">#REF!</definedName>
    <definedName name="Séptico">#REF!</definedName>
    <definedName name="SEPTICOCAL">#REF!</definedName>
    <definedName name="SEPTICOROC">#REF!</definedName>
    <definedName name="SEPTICOTIE">#REF!</definedName>
    <definedName name="Sereno_Mes">[35]MO!$B$16</definedName>
    <definedName name="Servicio.Vaciado.con.bomba">'[28]Insumos materiales'!$J$45</definedName>
    <definedName name="SIERRA_ELECTRICA">#REF!</definedName>
    <definedName name="SIFON_PVC_1_12">#REF!</definedName>
    <definedName name="SIFON_PVC_1_14">#REF!</definedName>
    <definedName name="SIFON_PVC_2">#REF!</definedName>
    <definedName name="SIFON_PVC_4">#REF!</definedName>
    <definedName name="SIFONFREGPVC">#REF!</definedName>
    <definedName name="SIFONLAVCROM">#REF!</definedName>
    <definedName name="SIFONLAVPVC">#REF!</definedName>
    <definedName name="SIFONPVC112">#REF!</definedName>
    <definedName name="SIFONPVC2">#REF!</definedName>
    <definedName name="SIFONPVC3">#REF!</definedName>
    <definedName name="SIFONPVC4">#REF!</definedName>
    <definedName name="SILICONE">#REF!</definedName>
    <definedName name="SILICOOL">#REF!</definedName>
    <definedName name="SOLDADORA">#REF!</definedName>
    <definedName name="solvente">#REF!</definedName>
    <definedName name="SUB">#REF!</definedName>
    <definedName name="SUB_2">#N/A</definedName>
    <definedName name="SUB_3">#N/A</definedName>
    <definedName name="SUB_TOTAL">#REF!</definedName>
    <definedName name="SUBAREMES01">#REF!</definedName>
    <definedName name="SUBAREPOL02">#REF!</definedName>
    <definedName name="SUBAREPOL03">#REF!</definedName>
    <definedName name="SUBAREPOL04">#REF!</definedName>
    <definedName name="SUBAREPOL05">#REF!</definedName>
    <definedName name="SUBAREPOL06">#REF!</definedName>
    <definedName name="SUBBASE">#REF!</definedName>
    <definedName name="SUBBLO10MES02">#REF!</definedName>
    <definedName name="SUBBLO10MES03">#REF!</definedName>
    <definedName name="SUBBLO10MES04">#REF!</definedName>
    <definedName name="SUBBLO10MES05">#REF!</definedName>
    <definedName name="SUBBLO10MES06">#REF!</definedName>
    <definedName name="SUBBLO10POL02">#REF!</definedName>
    <definedName name="SUBBLO10POL03">#REF!</definedName>
    <definedName name="SUBBLO10POL04">#REF!</definedName>
    <definedName name="SUBBLO10POL05">#REF!</definedName>
    <definedName name="SUBBLO10POL06">#REF!</definedName>
    <definedName name="SUBBLO12MES02">#REF!</definedName>
    <definedName name="SUBBLO12MES03">#REF!</definedName>
    <definedName name="SUBBLO12MES04">#REF!</definedName>
    <definedName name="SUBBLO12MES05">#REF!</definedName>
    <definedName name="SUBBLO12MES06">#REF!</definedName>
    <definedName name="SUBBLO12POL02">#REF!</definedName>
    <definedName name="SUBBLO12POL03">#REF!</definedName>
    <definedName name="SUBBLO12POL04">#REF!</definedName>
    <definedName name="SUBBLO12POL05">#REF!</definedName>
    <definedName name="SUBBLO12POL06">#REF!</definedName>
    <definedName name="SUBBLO4MES02">#REF!</definedName>
    <definedName name="SUBBLO4MES03">#REF!</definedName>
    <definedName name="SUBBLO4MES04">#REF!</definedName>
    <definedName name="SUBBLO4MES05">#REF!</definedName>
    <definedName name="SUBBLO4MES06">#REF!</definedName>
    <definedName name="SUBBLO4POL02">#REF!</definedName>
    <definedName name="SUBBLO4POL03">#REF!</definedName>
    <definedName name="SUBBLO4POL04">#REF!</definedName>
    <definedName name="SUBBLO4POL05">#REF!</definedName>
    <definedName name="SUBBLO4POL06">#REF!</definedName>
    <definedName name="SUBBLO6MES02">#REF!</definedName>
    <definedName name="SUBBLO6MES03">#REF!</definedName>
    <definedName name="SUBBLO6MES04">#REF!</definedName>
    <definedName name="SUBBLO6MES05">#REF!</definedName>
    <definedName name="SUBBLO6MES06">#REF!</definedName>
    <definedName name="SUBBLO6POL02">#REF!</definedName>
    <definedName name="SUBBLO6POL03">#REF!</definedName>
    <definedName name="SUBBLO6POL04">#REF!</definedName>
    <definedName name="SUBBLO6POL05">#REF!</definedName>
    <definedName name="SUBBLO6POL06">#REF!</definedName>
    <definedName name="SUBBLO8MES02">#REF!</definedName>
    <definedName name="SUBBLO8MES03">#REF!</definedName>
    <definedName name="SUBBLO8MES04">#REF!</definedName>
    <definedName name="SUBBLO8MES05">#REF!</definedName>
    <definedName name="SUBBLO8MES06">#REF!</definedName>
    <definedName name="SUBBLO8POL02">#REF!</definedName>
    <definedName name="SUBBLO8POL03">#REF!</definedName>
    <definedName name="SUBBLO8POL04">#REF!</definedName>
    <definedName name="SUBBLO8POL05">#REF!</definedName>
    <definedName name="SUBBLO8POL06">#REF!</definedName>
    <definedName name="SUBFDAPOL02">#REF!</definedName>
    <definedName name="SUBFDAPOL03">#REF!</definedName>
    <definedName name="SUBFDAPOL04">#REF!</definedName>
    <definedName name="SUBFDAPOL05">#REF!</definedName>
    <definedName name="SUBFDAPOL06">#REF!</definedName>
    <definedName name="SUBGRAMES01">#REF!</definedName>
    <definedName name="SUBGRAPOL02">#REF!</definedName>
    <definedName name="SUBGRAPOL03">#REF!</definedName>
    <definedName name="SUBGRAPOL04">#REF!</definedName>
    <definedName name="SUBGRAPOL05">#REF!</definedName>
    <definedName name="SUBGRAPOL06">#REF!</definedName>
    <definedName name="Subida.Mat.pintura">'[28]Costos Mano de Obra'!$O$55</definedName>
    <definedName name="Subida__Bajada_y_Transporte_Cemento">#REF!</definedName>
    <definedName name="Subida__Bajada_y_Transporte_Cemento_2">#N/A</definedName>
    <definedName name="Subida__Bajada_y_Transporte_Cemento_3">#N/A</definedName>
    <definedName name="subtotal">#REF!</definedName>
    <definedName name="subtotal_2">"$#REF!.$H$59"</definedName>
    <definedName name="subtotal_3">"$#REF!.$H$59"</definedName>
    <definedName name="SUBTOTAL1">#REF!</definedName>
    <definedName name="SUBTOTAL1_2">"$#REF!.$H$52"</definedName>
    <definedName name="SUBTOTAL1_3">"$#REF!.$H$52"</definedName>
    <definedName name="SUBTOTALA">#REF!</definedName>
    <definedName name="SUBTOTALA_2">"$#REF!.$M$53"</definedName>
    <definedName name="SUBTOTALA_3">"$#REF!.$M$53"</definedName>
    <definedName name="SUBTOTALGASTOSGENERALES">#REF!</definedName>
    <definedName name="SUBTOTALGASTOSGENERALES_2">"$#REF!.$H$67"</definedName>
    <definedName name="SUBTOTALGASTOSGENERALES_3">"$#REF!.$H$67"</definedName>
    <definedName name="SUBTOTALGASTOSGENERALES1">#REF!</definedName>
    <definedName name="SUBTOTALGASTOSGENERALES1_2">"$#REF!.$H$59"</definedName>
    <definedName name="SUBTOTALGASTOSGENERALES1_3">"$#REF!.$H$59"</definedName>
    <definedName name="subtotalgeneral">#REF!</definedName>
    <definedName name="SUBTOTALPRESU">#REF!</definedName>
    <definedName name="SUBTOTALPRESU_2">"$#REF!.$F$52"</definedName>
    <definedName name="SUBTOTALPRESU_3">"$#REF!.$F$52"</definedName>
    <definedName name="SUELDO">#REF!</definedName>
    <definedName name="SUELDO_2">"$#REF!.$#REF!$#REF!"</definedName>
    <definedName name="SUELDO_3">"$#REF!.$#REF!$#REF!"</definedName>
    <definedName name="Suministro_y_Regado_de_Tierra_Negra">[4]Insumos!#REF!</definedName>
    <definedName name="SUMINISTROS">#REF!</definedName>
    <definedName name="TABIQUESBAÑOSM2CONTRA">#REF!</definedName>
    <definedName name="TABLESTACADO">'[62]Ana.precios un'!#REF!</definedName>
    <definedName name="tablestacas">#REF!</definedName>
    <definedName name="TABLETAS">#REF!</definedName>
    <definedName name="TABLETAS_2">#N/A</definedName>
    <definedName name="TABLETAS_3">#N/A</definedName>
    <definedName name="TANQUE_55Gls">#REF!</definedName>
    <definedName name="TANQUEAGUA">#REF!</definedName>
    <definedName name="TAPA_ALUMINIO_1x1">#REF!</definedName>
    <definedName name="TAPA_REGISTRO_HF">#REF!</definedName>
    <definedName name="TAPA_REGISTRO_HF_LIVIANA">#REF!</definedName>
    <definedName name="TAPACISALUM2727">#REF!</definedName>
    <definedName name="TAPAINODNAT">#REF!</definedName>
    <definedName name="TAPE">#REF!</definedName>
    <definedName name="TAPE_3M">#REF!</definedName>
    <definedName name="TAPONREG2">#REF!</definedName>
    <definedName name="TAPONREG3">#REF!</definedName>
    <definedName name="TAPONREG4">#REF!</definedName>
    <definedName name="TARUGO">#REF!</definedName>
    <definedName name="TASA">[63]Insumos!$H$2</definedName>
    <definedName name="TC">#REF!</definedName>
    <definedName name="TECHOASBTIJPIN">#REF!</definedName>
    <definedName name="TECHOTEJASFFORROCAO">#REF!</definedName>
    <definedName name="TECHOTEJASFFORROCED">#REF!</definedName>
    <definedName name="TECHOTEJASFFORROPINTRA">#REF!</definedName>
    <definedName name="TECHOTEJASFFORROROBBRA">#REF!</definedName>
    <definedName name="TECHOTEJCURVFORROCAO">#REF!</definedName>
    <definedName name="TECHOTEJCURVFORROCED">#REF!</definedName>
    <definedName name="TECHOTEJCURVFORROPINTRA">#REF!</definedName>
    <definedName name="TECHOTEJCURVFORROROBBRA">#REF!</definedName>
    <definedName name="TECHOTEJCURVSOBREFINO">#REF!</definedName>
    <definedName name="TECHOTEJCURVTIJPIN">#REF!</definedName>
    <definedName name="TECHOZIN26TIJPIN">#REF!</definedName>
    <definedName name="TEE_ACERO_12x8">#REF!</definedName>
    <definedName name="TEE_ACERO_16x12">#REF!</definedName>
    <definedName name="TEE_ACERO_16x16">#REF!</definedName>
    <definedName name="TEE_ACERO_16x6">#REF!</definedName>
    <definedName name="TEE_ACERO_16x8">#REF!</definedName>
    <definedName name="TEE_ACERO_20x16">#REF!</definedName>
    <definedName name="TEE_CPVC_12">#REF!</definedName>
    <definedName name="TEE_HG_1">#REF!</definedName>
    <definedName name="TEE_HG_1_12">#REF!</definedName>
    <definedName name="TEE_HG_12">#REF!</definedName>
    <definedName name="TEE_HG_34">#REF!</definedName>
    <definedName name="TEE_PVC_PRES_1">#REF!</definedName>
    <definedName name="TEE_PVC_PRES_12">#REF!</definedName>
    <definedName name="TEE_PVC_PRES_34">#REF!</definedName>
    <definedName name="TEECPVC12">#REF!</definedName>
    <definedName name="TEECPVC34">#REF!</definedName>
    <definedName name="TEEHG1">#REF!</definedName>
    <definedName name="TEEHG112">#REF!</definedName>
    <definedName name="TEEHG12">#REF!</definedName>
    <definedName name="TEEHG2">#REF!</definedName>
    <definedName name="TEEHG212">#REF!</definedName>
    <definedName name="TEEHG3">#REF!</definedName>
    <definedName name="TEEHG34">#REF!</definedName>
    <definedName name="TEEHG4">#REF!</definedName>
    <definedName name="TEEPVCDREN2X2">#REF!</definedName>
    <definedName name="TEEPVCDREN3X2">#REF!</definedName>
    <definedName name="TEEPVCDREN3X3">#REF!</definedName>
    <definedName name="TEEPVCDREN4X2">#REF!</definedName>
    <definedName name="TEEPVCDREN4X3">#REF!</definedName>
    <definedName name="TEEPVCDREN4X4">#REF!</definedName>
    <definedName name="TEEPVCDREN6X3">#REF!</definedName>
    <definedName name="TEEPVCDREN6X4">#REF!</definedName>
    <definedName name="TEEPVCDREN6X6">#REF!</definedName>
    <definedName name="TEEPVCPRES1">#REF!</definedName>
    <definedName name="TEEPVCPRES112">#REF!</definedName>
    <definedName name="TEEPVCPRES12">#REF!</definedName>
    <definedName name="TEEPVCPRES2">#REF!</definedName>
    <definedName name="TEEPVCPRES3">#REF!</definedName>
    <definedName name="TEEPVCPRES34">#REF!</definedName>
    <definedName name="TEEPVCPRES4">#REF!</definedName>
    <definedName name="TEEPVCPRES6">#REF!</definedName>
    <definedName name="TEFLON">#REF!</definedName>
    <definedName name="TEJAASFINST">#REF!</definedName>
    <definedName name="TELJAGS">#REF!</definedName>
    <definedName name="tetuii">#REF!</definedName>
    <definedName name="THINNER">#REF!</definedName>
    <definedName name="tie">#REF!</definedName>
    <definedName name="TIMBRE">#REF!</definedName>
    <definedName name="TINACOS">#REF!</definedName>
    <definedName name="TITULO_COPIAR_TODO">#REF!</definedName>
    <definedName name="TITULO_PRESUPUESTO">#REF!</definedName>
    <definedName name="tiza">#REF!</definedName>
    <definedName name="TO">[5]A!#REF!</definedName>
    <definedName name="Tolas">#REF!</definedName>
    <definedName name="Tolas_2">"$#REF!.$B$13"</definedName>
    <definedName name="Tolas_3">"$#REF!.$B$13"</definedName>
    <definedName name="TOMACORRIENTE_110V">#REF!</definedName>
    <definedName name="TOMACORRIENTE_220V_SENC">#REF!</definedName>
    <definedName name="TOMACORRIENTE_30a">#REF!</definedName>
    <definedName name="tony">'[60]Pasarela de L=60.00'!#REF!</definedName>
    <definedName name="Tope_de_Marmolite_C_Normal">[4]Insumos!#REF!</definedName>
    <definedName name="TOPEMARMOLITE">#REF!</definedName>
    <definedName name="TOPOGRAFIA">#REF!</definedName>
    <definedName name="TOPOGRAFIA_2">#N/A</definedName>
    <definedName name="TOPOGRAFIA_3">#N/A</definedName>
    <definedName name="Topografo">#REF!</definedName>
    <definedName name="TORN3X38">#REF!</definedName>
    <definedName name="TORNILLO">#REF!</definedName>
    <definedName name="TORNILLOS">#REF!</definedName>
    <definedName name="TORNILLOS_2">"$#REF!.$B$#REF!"</definedName>
    <definedName name="TORNILLOS_3">"$#REF!.$B$#REF!"</definedName>
    <definedName name="Tornillos_5_x3_8">#REF!</definedName>
    <definedName name="Tornillos_5_x3_8_2">#N/A</definedName>
    <definedName name="Tornillos_5_x3_8_3">#N/A</definedName>
    <definedName name="TORNILLOS_INODORO">#REF!</definedName>
    <definedName name="TORNILLOSFIJARARAN">#REF!</definedName>
    <definedName name="Tosca">[4]Insumos!#REF!</definedName>
    <definedName name="tosi">#REF!</definedName>
    <definedName name="tosii">#REF!</definedName>
    <definedName name="tosiii">#REF!</definedName>
    <definedName name="tosiiii">#REF!</definedName>
    <definedName name="Total">#REF!</definedName>
    <definedName name="TOTAL_2">#REF!</definedName>
    <definedName name="totalgeneral">#REF!</definedName>
    <definedName name="totalgeneral_2">"$#REF!.$M$56"</definedName>
    <definedName name="totalgeneral_3">"$#REF!.$M$56"</definedName>
    <definedName name="TRACTOR_D8K">#REF!</definedName>
    <definedName name="TRACTORD">[34]EQUIPOS!$D$14</definedName>
    <definedName name="tractorm">'[14]Listado Equipos a utilizar'!#REF!</definedName>
    <definedName name="TRAGRACAL">#REF!</definedName>
    <definedName name="TRAGRAROC">#REF!</definedName>
    <definedName name="TRAGRATIE">#REF!</definedName>
    <definedName name="TRANINSTVENTYPTA">#REF!</definedName>
    <definedName name="TRANSF750KVACONTRA">#REF!</definedName>
    <definedName name="TRANSFER_MANUAL_150_3AMPS">#REF!</definedName>
    <definedName name="TRANSFER_MANUAL_800_3AMPS">#REF!</definedName>
    <definedName name="TRANSFORMADOR_100KVA_240_480_POSTE">#REF!</definedName>
    <definedName name="TRANSFORMADOR_15KVA_120_240_POSTE">#REF!</definedName>
    <definedName name="TRANSFORMADOR_25KVA_240_480_POSTE">#REF!</definedName>
    <definedName name="TRANSMINBARRO">#REF!</definedName>
    <definedName name="transpasf">'[14]Listado Equipos a utilizar'!#REF!</definedName>
    <definedName name="transporte">'[19]Resumen Precio Equipos'!$C$30</definedName>
    <definedName name="TRANSPTINA">#REF!</definedName>
    <definedName name="TRANSTEJA165000">#REF!</definedName>
    <definedName name="TRANSTEJA16INT">#REF!</definedName>
    <definedName name="TRANSTEJA185000">#REF!</definedName>
    <definedName name="TRANSTEJA18INT">#REF!</definedName>
    <definedName name="Tratamiento_Moldes_para_Barandilla">#REF!</definedName>
    <definedName name="Tratamiento_Moldes_para_Barandilla_2">#N/A</definedName>
    <definedName name="Tratamiento_Moldes_para_Barandilla_3">#N/A</definedName>
    <definedName name="TRATARMADERA">'[64]Ins 2'!$E$51</definedName>
    <definedName name="TRIPLESEAL">#REF!</definedName>
    <definedName name="Trompo">#REF!</definedName>
    <definedName name="truct">[19]Materiales!#REF!</definedName>
    <definedName name="tub6x14">[10]analisis!$G$2304</definedName>
    <definedName name="tub8x12">[10]analisis!$G$2313</definedName>
    <definedName name="tub8x516">[10]analisis!$G$2322</definedName>
    <definedName name="tubai">#REF!</definedName>
    <definedName name="tubaii">#REF!</definedName>
    <definedName name="tubaiii">#REF!</definedName>
    <definedName name="tubaiiii">#REF!</definedName>
    <definedName name="tubei">#REF!</definedName>
    <definedName name="tubeii">#REF!</definedName>
    <definedName name="tubeiii">#REF!</definedName>
    <definedName name="tubeiiii">#REF!</definedName>
    <definedName name="tubi">#REF!</definedName>
    <definedName name="tubii">#REF!</definedName>
    <definedName name="tubiii">#REF!</definedName>
    <definedName name="tubiiii">#REF!</definedName>
    <definedName name="TUBO_ACERO_16">#REF!</definedName>
    <definedName name="TUBO_ACERO_20">#REF!</definedName>
    <definedName name="TUBO_ACERO_20_e14">#REF!</definedName>
    <definedName name="TUBO_ACERO_3">#REF!</definedName>
    <definedName name="TUBO_ACERO_4">#REF!</definedName>
    <definedName name="TUBO_ACERO_6">#REF!</definedName>
    <definedName name="TUBO_ACERO_8">#REF!</definedName>
    <definedName name="TUBO_CPVC_12">#REF!</definedName>
    <definedName name="TUBO_FLEXIBLE_INODORO_C_TUERCA">#REF!</definedName>
    <definedName name="TUBO_HA_36">#REF!</definedName>
    <definedName name="TUBO_HG_1">#REF!</definedName>
    <definedName name="TUBO_HG_1_12">#REF!</definedName>
    <definedName name="TUBO_HG_12">#REF!</definedName>
    <definedName name="TUBO_HG_34">#REF!</definedName>
    <definedName name="TUBO_PVC_DRENAJE_1_12">#REF!</definedName>
    <definedName name="TUBO_PVC_SCH40_12">#REF!</definedName>
    <definedName name="TUBO_PVC_SCH40_34">#REF!</definedName>
    <definedName name="TUBO_PVC_SDR21_2">#REF!</definedName>
    <definedName name="TUBO_PVC_SDR21_JG_16">#REF!</definedName>
    <definedName name="TUBO_PVC_SDR21_JG_6">#REF!</definedName>
    <definedName name="TUBO_PVC_SDR21_JG_8">#REF!</definedName>
    <definedName name="TUBO_PVC_SDR26_12">#REF!</definedName>
    <definedName name="TUBO_PVC_SDR26_2">#REF!</definedName>
    <definedName name="TUBO_PVC_SDR26_34">#REF!</definedName>
    <definedName name="TUBO_PVC_SDR26_JG_16">#REF!</definedName>
    <definedName name="TUBO_PVC_SDR26_JG_3">#REF!</definedName>
    <definedName name="TUBO_PVC_SDR26_JG_4">#REF!</definedName>
    <definedName name="TUBO_PVC_SDR26_JG_6">#REF!</definedName>
    <definedName name="TUBO_PVC_SDR26_JG_8">#REF!</definedName>
    <definedName name="TUBO_PVC_SDR325_JG_16">#REF!</definedName>
    <definedName name="TUBO_PVC_SDR325_JG_20">#REF!</definedName>
    <definedName name="TUBO_PVC_SDR325_JG_8">#REF!</definedName>
    <definedName name="TUBO_PVC_SDR41_2">#REF!</definedName>
    <definedName name="TUBO_PVC_SDR41_3">#REF!</definedName>
    <definedName name="TUBO_PVC_SDR41_4">#REF!</definedName>
    <definedName name="TUBO221">'[25]Pu-Sanit.'!$C$183</definedName>
    <definedName name="TUBOCPVC12">#REF!</definedName>
    <definedName name="TUBOCPVC34">#REF!</definedName>
    <definedName name="TUBOFLEXC">#REF!</definedName>
    <definedName name="TUBOFLEXCINO">#REF!</definedName>
    <definedName name="TUBOFLEXCLAV">#REF!</definedName>
    <definedName name="TUBOFLEXI">#REF!</definedName>
    <definedName name="TUBOFLEXL">#REF!</definedName>
    <definedName name="TUBOFLEXP">#REF!</definedName>
    <definedName name="TUBOFLUO4">#REF!</definedName>
    <definedName name="TUBOHG1">#REF!</definedName>
    <definedName name="TUBOHG112">#REF!</definedName>
    <definedName name="TUBOHG12">#REF!</definedName>
    <definedName name="TUBOHG2">#REF!</definedName>
    <definedName name="TUBOHG212">#REF!</definedName>
    <definedName name="TUBOHG3">#REF!</definedName>
    <definedName name="TUBOHG34">#REF!</definedName>
    <definedName name="TUBOHG4">#REF!</definedName>
    <definedName name="tuboi">#REF!</definedName>
    <definedName name="tuboii">#REF!</definedName>
    <definedName name="tuboiii">#REF!</definedName>
    <definedName name="tuboiiii">#REF!</definedName>
    <definedName name="TUBOPVCDREN112">#REF!</definedName>
    <definedName name="TUBOPVCPRES1">#REF!</definedName>
    <definedName name="TUBOPVCPRES112">#REF!</definedName>
    <definedName name="TUBOPVCPRES12">#REF!</definedName>
    <definedName name="TUBOPVCPRES2">#REF!</definedName>
    <definedName name="TUBOPVCPRES3">#REF!</definedName>
    <definedName name="TUBOPVCPRES34">#REF!</definedName>
    <definedName name="TUBOPVCPRES4">#REF!</definedName>
    <definedName name="TUBOPVCPRES6">#REF!</definedName>
    <definedName name="TUBOPVCSDR21X2">#REF!</definedName>
    <definedName name="TUBOPVCSDR21X3">#REF!</definedName>
    <definedName name="TUBOPVCSDR21X4">#REF!</definedName>
    <definedName name="TUBOPVCSDR21X6">#REF!</definedName>
    <definedName name="TUBOPVCSDR21X8">#REF!</definedName>
    <definedName name="TUBOPVCSDR26X1">#REF!</definedName>
    <definedName name="TUBOPVCSDR26X112">#REF!</definedName>
    <definedName name="TUBOPVCSDR26X12">#REF!</definedName>
    <definedName name="TUBOPVCSDR26X2">#REF!</definedName>
    <definedName name="TUBOPVCSDR26X3">#REF!</definedName>
    <definedName name="TUBOPVCSDR26X34">#REF!</definedName>
    <definedName name="TUBOPVCSDR26X4">#REF!</definedName>
    <definedName name="TUBOPVCSDR26X6">#REF!</definedName>
    <definedName name="TUBOPVCSDR26X8">#REF!</definedName>
    <definedName name="TUBOPVCSDR41X2">#REF!</definedName>
    <definedName name="TUBOPVCSDR41X3">#REF!</definedName>
    <definedName name="TUBOPVCSDR41X4">#REF!</definedName>
    <definedName name="TUBOPVCSDR41X6">#REF!</definedName>
    <definedName name="TUBOPVCSDR41X8">#REF!</definedName>
    <definedName name="tubui">#REF!</definedName>
    <definedName name="tubuii">#REF!</definedName>
    <definedName name="tubuiii">#REF!</definedName>
    <definedName name="tubuiiii">#REF!</definedName>
    <definedName name="TYPE_3M">#REF!</definedName>
    <definedName name="U">#REF!</definedName>
    <definedName name="ud">#REF!</definedName>
    <definedName name="UD.">#REF!</definedName>
    <definedName name="UND">#N/A</definedName>
    <definedName name="UNION_HG_1">#REF!</definedName>
    <definedName name="UNION_HG_12">#REF!</definedName>
    <definedName name="UNION_HG_34">#REF!</definedName>
    <definedName name="UNION_PVC_PRES_12">#REF!</definedName>
    <definedName name="UNION_PVC_PRES_34">#REF!</definedName>
    <definedName name="UNIONPVCPRES1">#REF!</definedName>
    <definedName name="UNIONPVCPRES112">#REF!</definedName>
    <definedName name="UNIONPVCPRES12">#REF!</definedName>
    <definedName name="UNIONPVCPRES2">#REF!</definedName>
    <definedName name="UNIONPVCPRES3">#REF!</definedName>
    <definedName name="UNIONPVCPRES34">#REF!</definedName>
    <definedName name="UNIONPVCPRES4">#REF!</definedName>
    <definedName name="UNIONUNI12HG">#REF!</definedName>
    <definedName name="us">#REF!</definedName>
    <definedName name="uso.vibrador">'[28]Costos Mano de Obra'!$O$42</definedName>
    <definedName name="USOSMADERA">#REF!</definedName>
    <definedName name="UY">[5]A!#REF!</definedName>
    <definedName name="v">#REF!</definedName>
    <definedName name="VACC">[12]Precio!$F$31</definedName>
    <definedName name="vaciado">#REF!</definedName>
    <definedName name="VACIADOAMANO">#REF!</definedName>
    <definedName name="VACZ">[12]Precio!$F$30</definedName>
    <definedName name="VAIVEN">#REF!</definedName>
    <definedName name="VALOR">#REF!</definedName>
    <definedName name="valor2">[3]Analisis!#REF!</definedName>
    <definedName name="valor2_1">#N/A</definedName>
    <definedName name="valor2_2">#N/A</definedName>
    <definedName name="valor2_3">#N/A</definedName>
    <definedName name="valora">#REF!</definedName>
    <definedName name="valora_2">"$#REF!.$I$1:$I$65534"</definedName>
    <definedName name="valora_3">"$#REF!.$I$1:$I$65534"</definedName>
    <definedName name="VALORM">#REF!</definedName>
    <definedName name="valorp">#REF!</definedName>
    <definedName name="valorp_2">"$#REF!.$K$1:$K$65534"</definedName>
    <definedName name="valorp_3">"$#REF!.$K$1:$K$65534"</definedName>
    <definedName name="VALORPRESUPUESTO">#REF!</definedName>
    <definedName name="VALORPRESUPUESTO_2">"$#REF!.$F$1:$F$65534"</definedName>
    <definedName name="VALORPRESUPUESTO_3">"$#REF!.$F$1:$F$65534"</definedName>
    <definedName name="VALORT">#REF!</definedName>
    <definedName name="VALORV">#REF!</definedName>
    <definedName name="VALVULA_AIRE_1_HF_ROSCADA">#REF!</definedName>
    <definedName name="VALVULA_AIRE_3_HF_ROSCADA">#REF!</definedName>
    <definedName name="VALVULA_AIRE_34_HF_ROSCADA">#REF!</definedName>
    <definedName name="VALVULA_COMP_12_HF_PLATILLADA">#REF!</definedName>
    <definedName name="VALVULA_COMP_16_HF_PLATILLADA">#REF!</definedName>
    <definedName name="VALVULA_COMP_2_12_HF_ROSCADA">#REF!</definedName>
    <definedName name="VALVULA_COMP_2_HF_ROSCADA">#REF!</definedName>
    <definedName name="VALVULA_COMP_20_HF_PLATILLADA">#REF!</definedName>
    <definedName name="VALVULA_COMP_3_HF_ROSCADA">#REF!</definedName>
    <definedName name="VALVULA_COMP_4_HF_PLATILLADA">#REF!</definedName>
    <definedName name="VALVULA_COMP_4_HF_ROSCADA">#REF!</definedName>
    <definedName name="VALVULA_COMP_6_HF_PLATILLADA">#REF!</definedName>
    <definedName name="VALVULA_COMP_8_HF_PLATILLADA">#REF!</definedName>
    <definedName name="VARILLA_BLOQUES_20">#REF!</definedName>
    <definedName name="VARILLA_BLOQUES_40">#REF!</definedName>
    <definedName name="VARILLA_BLOQUES_60">#REF!</definedName>
    <definedName name="VARILLA_BLOQUES_80">#REF!</definedName>
    <definedName name="varillas">#REF!</definedName>
    <definedName name="varillas_2">#N/A</definedName>
    <definedName name="varillas_3">#N/A</definedName>
    <definedName name="VCOLGANTE1590">#REF!</definedName>
    <definedName name="veabat">[25]Volumenes!$F$2358</definedName>
    <definedName name="veabat3">[25]Volumenes!$F$2684</definedName>
    <definedName name="VEABATIB">[25]Mat!$D$157</definedName>
    <definedName name="vecorr2">[25]Volumenes!$F$2357</definedName>
    <definedName name="vecorr3">[25]Volumenes!$F$2683</definedName>
    <definedName name="VECORRED">[25]Mat!$D$156</definedName>
    <definedName name="Vent._Corred._Alum._Nat._Pint._Polvo_Vid._Transp.">[4]Insumos!#REF!</definedName>
    <definedName name="VENT2SDR41">#REF!</definedName>
    <definedName name="VENT3SDR41CONTRA">#REF!</definedName>
    <definedName name="veproy2">[25]Volumenes!$F$2356</definedName>
    <definedName name="veproyec3">[25]Volumenes!$F$2682</definedName>
    <definedName name="VEPROYETA">[25]Mat!$D$155</definedName>
    <definedName name="VERGRAGRI">#REF!</definedName>
    <definedName name="VERGRAGRIPVC">#REF!</definedName>
    <definedName name="VERGRAGRISCONTRA">#REF!</definedName>
    <definedName name="VIBRADO">#REF!</definedName>
    <definedName name="Vibroquín_Color_40_x40">[4]Insumos!#REF!</definedName>
    <definedName name="Vibroquín_Gris_40_x40">[4]Insumos!#REF!</definedName>
    <definedName name="VIGASHP">#REF!</definedName>
    <definedName name="VIGASHP_2">"$#REF!.$B$109"</definedName>
    <definedName name="VIGASHP_3">"$#REF!.$B$109"</definedName>
    <definedName name="VIOLINADO">#REF!</definedName>
    <definedName name="VIOLINAR1CARA">#REF!</definedName>
    <definedName name="VLP">[12]Precio!$F$41</definedName>
    <definedName name="volteobote">'[14]Listado Equipos a utilizar'!#REF!</definedName>
    <definedName name="volteobotela">'[14]Listado Equipos a utilizar'!#REF!</definedName>
    <definedName name="volteobotelargo">'[14]Listado Equipos a utilizar'!#REF!</definedName>
    <definedName name="VP">#REF!</definedName>
    <definedName name="VSALALUMBCOMAN">#REF!</definedName>
    <definedName name="VSALALUMBCOPAL">#REF!</definedName>
    <definedName name="VSALALUMBROMAN">#REF!</definedName>
    <definedName name="VSALALUMBROVBROMAN">#REF!</definedName>
    <definedName name="VSALALUMNATVBROPAL">#REF!</definedName>
    <definedName name="VSALALUMNATVCMAN">#REF!</definedName>
    <definedName name="VSALALUMNATVCPAL">#REF!</definedName>
    <definedName name="VUELO10">#REF!</definedName>
    <definedName name="VVC">[12]Precio!$F$39</definedName>
    <definedName name="VXCSD">#REF!</definedName>
    <definedName name="W10X12">[10]analisis!$G$1534</definedName>
    <definedName name="W14X22">[10]analisis!$G$1637</definedName>
    <definedName name="W16X26">[10]analisis!$G$1814</definedName>
    <definedName name="W18X40">[10]analisis!$G$1872</definedName>
    <definedName name="W27X84">[10]analisis!$G$1977</definedName>
    <definedName name="w6x9">[10]analisis!$G$1453</definedName>
    <definedName name="WARE" hidden="1">'[20]ANALISIS STO DGO'!#REF!</definedName>
    <definedName name="ware." hidden="1">'[20]ANALISIS STO DGO'!#REF!</definedName>
    <definedName name="ware.1" hidden="1">'[20]ANALISIS STO DGO'!#REF!</definedName>
    <definedName name="WAREHOUSE" hidden="1">'[20]ANALISIS STO DGO'!#REF!</definedName>
    <definedName name="Wimaldy" hidden="1">'[20]ANALISIS STO DGO'!#REF!</definedName>
    <definedName name="wimaldy.">#REF!</definedName>
    <definedName name="wimaldy..">#REF!</definedName>
    <definedName name="Wimaldy...">#REF!</definedName>
    <definedName name="Winche">#REF!</definedName>
    <definedName name="YEE_PVC_DREN_2">#REF!</definedName>
    <definedName name="YEE_PVC_DREN_3">#REF!</definedName>
    <definedName name="YEE_PVC_DREN_4">#REF!</definedName>
    <definedName name="YEE_PVC_DREN_4x2">#REF!</definedName>
    <definedName name="YEEPVCDREN2X2">#REF!</definedName>
    <definedName name="YEEPVCDREN3X2">#REF!</definedName>
    <definedName name="YEEPVCDREN3X3">#REF!</definedName>
    <definedName name="YEEPVCDREN4X2">#REF!</definedName>
    <definedName name="YEEPVCDREN4X3">#REF!</definedName>
    <definedName name="YEEPVCDREN4X4">#REF!</definedName>
    <definedName name="YEEPVCDREN6X4">#REF!</definedName>
    <definedName name="YEEPVCDREN6X6">#REF!</definedName>
    <definedName name="YESO">#REF!</definedName>
    <definedName name="YO">[18]A!#REF!</definedName>
    <definedName name="yqw1">#REF!</definedName>
    <definedName name="ytrooo">#REF!</definedName>
    <definedName name="z">#REF!</definedName>
    <definedName name="ZABALETA">'[25]anal term'!$F$1808</definedName>
    <definedName name="ZABALETAPISO">#REF!</definedName>
    <definedName name="ZABALETATECHO">#REF!</definedName>
    <definedName name="zap.muro6">#REF!</definedName>
    <definedName name="zapata">'[4]caseta de planta'!$C$1:$C$65536</definedName>
    <definedName name="zapatasdeescaleras">#REF!</definedName>
    <definedName name="ZIN_001">#REF!</definedName>
    <definedName name="ZINC_CAL26_3x6">#REF!</definedName>
    <definedName name="ZINC24">#REF!</definedName>
    <definedName name="ZINC26">#REF!</definedName>
    <definedName name="ZINC27">#REF!</definedName>
    <definedName name="ZINC29">#REF!</definedName>
    <definedName name="ZINC34">#REF!</definedName>
    <definedName name="ZOCALO_8x34">#REF!</definedName>
    <definedName name="Zócalo_de_Cerámica_Criolla_de_33___1era">[15]Insumos!$B$42:$D$42</definedName>
    <definedName name="zocalobotichinorojo">#REF!</definedName>
    <definedName name="ZOCESCGRAPROYAL">#REF!</definedName>
    <definedName name="ZOCGRA30BCO">#REF!</definedName>
    <definedName name="ZOCGRA30GRIS">#REF!</definedName>
    <definedName name="ZOCGRA40BCO">#REF!</definedName>
    <definedName name="ZOCGRABOTI40BCO">#REF!</definedName>
    <definedName name="ZOCGRABOTI40COL">#REF!</definedName>
    <definedName name="ZOCGRAPROYAL40">#REF!</definedName>
    <definedName name="ZOCLAD28">#REF!</definedName>
    <definedName name="ZOCMOSROJ25">#REF!</definedName>
    <definedName name="ZOGRAESC">[25]UASD!$F$3522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173" l="1"/>
  <c r="B41" i="173"/>
  <c r="D39" i="173"/>
  <c r="G39" i="173" s="1"/>
  <c r="D40" i="173"/>
  <c r="G40" i="173" s="1"/>
  <c r="D160" i="180"/>
  <c r="D32" i="173"/>
  <c r="D129" i="180"/>
  <c r="D126" i="180"/>
  <c r="D125" i="180"/>
  <c r="D127" i="180" s="1"/>
  <c r="D122" i="180"/>
  <c r="D121" i="180"/>
  <c r="D152" i="180"/>
  <c r="D154" i="180" s="1"/>
  <c r="D156" i="180"/>
  <c r="D158" i="180" s="1"/>
  <c r="C150" i="180"/>
  <c r="G38" i="173"/>
  <c r="D46" i="173"/>
  <c r="G37" i="173"/>
  <c r="D26" i="173"/>
  <c r="D131" i="180" l="1"/>
  <c r="D133" i="180" s="1"/>
  <c r="D33" i="173"/>
  <c r="D34" i="173" s="1"/>
  <c r="G46" i="173"/>
  <c r="G49" i="173"/>
  <c r="G25" i="173"/>
  <c r="D39" i="180"/>
  <c r="D29" i="173" s="1"/>
  <c r="B36" i="173"/>
  <c r="E34" i="180"/>
  <c r="C24" i="180"/>
  <c r="B48" i="173"/>
  <c r="B49" i="173" s="1"/>
  <c r="B50" i="173" s="1"/>
  <c r="G48" i="173"/>
  <c r="G24" i="173"/>
  <c r="D23" i="173"/>
  <c r="G23" i="173" s="1"/>
  <c r="G22" i="173"/>
  <c r="B45" i="173"/>
  <c r="B46" i="173" s="1"/>
  <c r="G45" i="173"/>
  <c r="B29" i="173"/>
  <c r="B30" i="173" s="1"/>
  <c r="B21" i="173"/>
  <c r="B24" i="180" s="1"/>
  <c r="B32" i="173"/>
  <c r="B33" i="173" s="1"/>
  <c r="B34" i="173" s="1"/>
  <c r="B150" i="180" s="1"/>
  <c r="H22" i="182"/>
  <c r="H44" i="173" l="1"/>
  <c r="G34" i="173"/>
  <c r="D40" i="180"/>
  <c r="D30" i="173" s="1"/>
  <c r="G30" i="173" s="1"/>
  <c r="B37" i="173"/>
  <c r="B38" i="173" s="1"/>
  <c r="B39" i="173" s="1"/>
  <c r="B40" i="173" s="1"/>
  <c r="D50" i="173"/>
  <c r="G50" i="173" s="1"/>
  <c r="H47" i="173" s="1"/>
  <c r="B22" i="173"/>
  <c r="B23" i="173" s="1"/>
  <c r="B24" i="173" s="1"/>
  <c r="B25" i="173" s="1"/>
  <c r="B26" i="173" s="1"/>
  <c r="D6" i="182" l="1"/>
  <c r="D5" i="182" l="1"/>
  <c r="D4" i="182" l="1"/>
  <c r="D9" i="182" l="1"/>
  <c r="D8" i="182" l="1"/>
  <c r="D12" i="182" s="1"/>
  <c r="D107" i="180" l="1"/>
  <c r="D108" i="180" s="1"/>
  <c r="D99" i="180"/>
  <c r="E100" i="180"/>
  <c r="E108" i="180"/>
  <c r="D76" i="180"/>
  <c r="G36" i="173"/>
  <c r="H35" i="173" s="1"/>
  <c r="C232" i="180"/>
  <c r="E234" i="180"/>
  <c r="E230" i="180"/>
  <c r="C228" i="180"/>
  <c r="B228" i="180"/>
  <c r="C102" i="180"/>
  <c r="C94" i="180"/>
  <c r="B224" i="180"/>
  <c r="C224" i="180"/>
  <c r="E226" i="180"/>
  <c r="C223" i="180"/>
  <c r="B223" i="180"/>
  <c r="E221" i="180"/>
  <c r="E217" i="180"/>
  <c r="E213" i="180"/>
  <c r="E209" i="180"/>
  <c r="E205" i="180"/>
  <c r="E201" i="180"/>
  <c r="E197" i="180"/>
  <c r="E193" i="180"/>
  <c r="E189" i="180"/>
  <c r="E185" i="180"/>
  <c r="E177" i="180"/>
  <c r="E181" i="180"/>
  <c r="C219" i="180"/>
  <c r="C215" i="180"/>
  <c r="C211" i="180"/>
  <c r="C207" i="180"/>
  <c r="C203" i="180"/>
  <c r="C199" i="180"/>
  <c r="C195" i="180"/>
  <c r="C191" i="180"/>
  <c r="C187" i="180"/>
  <c r="C183" i="180"/>
  <c r="C179" i="180"/>
  <c r="C175" i="180"/>
  <c r="C174" i="180"/>
  <c r="B174" i="180"/>
  <c r="D31" i="180"/>
  <c r="D30" i="180"/>
  <c r="D27" i="180"/>
  <c r="D28" i="180" s="1"/>
  <c r="E172" i="180"/>
  <c r="D169" i="180"/>
  <c r="D168" i="180"/>
  <c r="D165" i="180"/>
  <c r="D166" i="180" s="1"/>
  <c r="C162" i="180"/>
  <c r="E148" i="180"/>
  <c r="D144" i="180"/>
  <c r="D143" i="180"/>
  <c r="D138" i="180"/>
  <c r="D141" i="180" s="1"/>
  <c r="C136" i="180"/>
  <c r="B136" i="180"/>
  <c r="E134" i="180"/>
  <c r="D123" i="180"/>
  <c r="E92" i="180"/>
  <c r="D91" i="180"/>
  <c r="D92" i="180" s="1"/>
  <c r="E79" i="180"/>
  <c r="D75" i="180"/>
  <c r="D67" i="180"/>
  <c r="D68" i="180"/>
  <c r="E62" i="180"/>
  <c r="E58" i="180"/>
  <c r="E54" i="180"/>
  <c r="E50" i="180"/>
  <c r="E46" i="180"/>
  <c r="E40" i="180"/>
  <c r="E22" i="180"/>
  <c r="E14" i="180"/>
  <c r="C119" i="180"/>
  <c r="B119" i="180"/>
  <c r="C81" i="180"/>
  <c r="E4" i="180"/>
  <c r="C73" i="180"/>
  <c r="C72" i="180"/>
  <c r="B72" i="180"/>
  <c r="C60" i="180"/>
  <c r="C56" i="180"/>
  <c r="C52" i="180"/>
  <c r="C48" i="180"/>
  <c r="B60" i="180"/>
  <c r="B56" i="180"/>
  <c r="B52" i="180"/>
  <c r="B48" i="180"/>
  <c r="C44" i="180"/>
  <c r="B44" i="180"/>
  <c r="C37" i="180"/>
  <c r="B37" i="180"/>
  <c r="B16" i="180"/>
  <c r="D10" i="180"/>
  <c r="D13" i="180" s="1"/>
  <c r="D14" i="180" s="1"/>
  <c r="C8" i="180"/>
  <c r="B8" i="180"/>
  <c r="B55" i="173"/>
  <c r="B56" i="173" s="1"/>
  <c r="B57" i="173" s="1"/>
  <c r="B58" i="173" s="1"/>
  <c r="B59" i="173" s="1"/>
  <c r="B60" i="173" s="1"/>
  <c r="D78" i="180" l="1"/>
  <c r="D79" i="180" s="1"/>
  <c r="B232" i="180"/>
  <c r="B179" i="180"/>
  <c r="D100" i="180"/>
  <c r="D32" i="180"/>
  <c r="D33" i="180" s="1"/>
  <c r="D34" i="180" s="1"/>
  <c r="D21" i="173" s="1"/>
  <c r="B175" i="180"/>
  <c r="D170" i="180"/>
  <c r="D171" i="180" s="1"/>
  <c r="D172" i="180" s="1"/>
  <c r="B73" i="180"/>
  <c r="D146" i="180"/>
  <c r="D147" i="180" s="1"/>
  <c r="D148" i="180" s="1"/>
  <c r="G33" i="173" s="1"/>
  <c r="D134" i="180"/>
  <c r="D69" i="180"/>
  <c r="G29" i="173"/>
  <c r="H27" i="173" s="1"/>
  <c r="C65" i="180"/>
  <c r="C64" i="180"/>
  <c r="B64" i="180"/>
  <c r="B65" i="180"/>
  <c r="C118" i="180"/>
  <c r="B118" i="180"/>
  <c r="C36" i="180"/>
  <c r="B36" i="180"/>
  <c r="B2" i="180"/>
  <c r="C3" i="180"/>
  <c r="B3" i="180"/>
  <c r="D18" i="180"/>
  <c r="D21" i="180" s="1"/>
  <c r="D22" i="180" s="1"/>
  <c r="C16" i="180"/>
  <c r="C4" i="180"/>
  <c r="G26" i="173" l="1"/>
  <c r="G21" i="173"/>
  <c r="B81" i="180"/>
  <c r="B94" i="180"/>
  <c r="D70" i="180"/>
  <c r="B4" i="180"/>
  <c r="H19" i="173" l="1"/>
  <c r="B102" i="180"/>
  <c r="B183" i="180"/>
  <c r="G32" i="173"/>
  <c r="H31" i="173" s="1"/>
  <c r="J51" i="173" l="1"/>
  <c r="H51" i="173"/>
  <c r="G57" i="173" s="1"/>
  <c r="B187" i="180"/>
  <c r="G56" i="173" l="1"/>
  <c r="G59" i="173"/>
  <c r="G60" i="173"/>
  <c r="G58" i="173"/>
  <c r="G55" i="173"/>
  <c r="B191" i="180"/>
  <c r="H65" i="173" l="1"/>
  <c r="H62" i="173"/>
  <c r="H64" i="173" s="1"/>
  <c r="B195" i="180"/>
  <c r="H68" i="173" l="1"/>
  <c r="B199" i="180"/>
  <c r="B162" i="180"/>
  <c r="B203" i="180" l="1"/>
  <c r="B207" i="180" l="1"/>
  <c r="B211" i="180" l="1"/>
  <c r="B215" i="180" l="1"/>
  <c r="B219" i="180" l="1"/>
</calcChain>
</file>

<file path=xl/sharedStrings.xml><?xml version="1.0" encoding="utf-8"?>
<sst xmlns="http://schemas.openxmlformats.org/spreadsheetml/2006/main" count="286" uniqueCount="128">
  <si>
    <t xml:space="preserve">PARTIDAS PRESUPUESTARIAS  </t>
  </si>
  <si>
    <t>UBICACIÓN: AV. MEXICO NO. 48, GASCUE, DISTRITO NACIONAL, REPÚBLICA DOMINICANA</t>
  </si>
  <si>
    <t>COMPAÑÍA:</t>
  </si>
  <si>
    <t>LOGO DE LA COMPAÑÍA</t>
  </si>
  <si>
    <t>RNC:</t>
  </si>
  <si>
    <t>DIRECCIÓN:</t>
  </si>
  <si>
    <t>TELÉFONO:</t>
  </si>
  <si>
    <t>CORREO ELECTRÓNICO:</t>
  </si>
  <si>
    <t>PERSONA DE CONTACTO:</t>
  </si>
  <si>
    <t>CELULAR:</t>
  </si>
  <si>
    <t>FECHA:</t>
  </si>
  <si>
    <t>FORMA DE PAGO:</t>
  </si>
  <si>
    <t>No.</t>
  </si>
  <si>
    <t>PARTIDAS</t>
  </si>
  <si>
    <t>CANTIDAD</t>
  </si>
  <si>
    <t>UNIDAD</t>
  </si>
  <si>
    <t>P.U.</t>
  </si>
  <si>
    <t>COSTO</t>
  </si>
  <si>
    <t>SUB-TOTAL</t>
  </si>
  <si>
    <t>SEDE CENTRAL</t>
  </si>
  <si>
    <t>PRELIMINARES</t>
  </si>
  <si>
    <t>Nota:</t>
  </si>
  <si>
    <t>■ El personal en altura de manera reglamentaria deberá de utilizar siempre su arnés de seguridad y conexión a una línea de vida.</t>
  </si>
  <si>
    <t>Remoción de lona asfáltica existente. Incluye acopio y bote de escombros. Considerar bajar escombros en sacos desde un techo de un 7mo. Nivel. Evaluar In Situ.</t>
  </si>
  <si>
    <t>m²</t>
  </si>
  <si>
    <t>DRENAJE PLUVIAL</t>
  </si>
  <si>
    <t>■ Se debe considerar en sus costos la utilización de mano de obra, cemento PVC color azul y las herramientas correspondientes para la instalación de las piezas solicitadas en las conexiones de las tuberías de drenajes.
■ El personal en altura de manera reglamentaria deberá de utilizar siempre su arnés de seguridad y conexión a una línea de vida.</t>
  </si>
  <si>
    <t>m</t>
  </si>
  <si>
    <t>ud</t>
  </si>
  <si>
    <t>m³</t>
  </si>
  <si>
    <t>IMPERMEABILIZACIÓN</t>
  </si>
  <si>
    <t> </t>
  </si>
  <si>
    <t> PARTIDAS ELECTROMECANICAS</t>
  </si>
  <si>
    <t>MISCELÁNEOS</t>
  </si>
  <si>
    <t>SUB- TOTAL GASTOS DIRECTOS</t>
  </si>
  <si>
    <t>GASTOS INDIRECTOS</t>
  </si>
  <si>
    <t xml:space="preserve">Dirección técnica </t>
  </si>
  <si>
    <t xml:space="preserve">Transporte </t>
  </si>
  <si>
    <t xml:space="preserve">Gastos administrativos </t>
  </si>
  <si>
    <t>Codia (Exento)</t>
  </si>
  <si>
    <t>Seguros y fianza (Exento)</t>
  </si>
  <si>
    <t>Servicios Sociales, Pensiones y Jubilaciones - Ley 06-86 (Exento)</t>
  </si>
  <si>
    <t>SUB-TOTAL GASTOS INDIRECTOS</t>
  </si>
  <si>
    <t>SUB-TOTAL GENERAL</t>
  </si>
  <si>
    <t>TOTAL GENERAL</t>
  </si>
  <si>
    <t>m2 fino</t>
  </si>
  <si>
    <t>Impermeabilizacion</t>
  </si>
  <si>
    <t>pintura imperm</t>
  </si>
  <si>
    <t>remocion de aires</t>
  </si>
  <si>
    <t>Remoción de lona asfáltica existente.</t>
  </si>
  <si>
    <t>remocion fino</t>
  </si>
  <si>
    <t>Partida #1</t>
  </si>
  <si>
    <t>Generador eléctrico</t>
  </si>
  <si>
    <t>Partida #2</t>
  </si>
  <si>
    <t>Largo</t>
  </si>
  <si>
    <t>Ancho 1</t>
  </si>
  <si>
    <t>Ancho 2</t>
  </si>
  <si>
    <t>Cantidad</t>
  </si>
  <si>
    <t>Total + 10%</t>
  </si>
  <si>
    <t>Partida #3</t>
  </si>
  <si>
    <t>Largo Techo General</t>
  </si>
  <si>
    <t>Ancho Techo General</t>
  </si>
  <si>
    <t>Lago Techo Pequeño</t>
  </si>
  <si>
    <t>Ancho Techo Pequeño</t>
  </si>
  <si>
    <t xml:space="preserve"> AreaTotal</t>
  </si>
  <si>
    <t>Area total + 15%</t>
  </si>
  <si>
    <t>Lado posterior derecho</t>
  </si>
  <si>
    <t>Lado derecho</t>
  </si>
  <si>
    <t>Partida #4</t>
  </si>
  <si>
    <t>Partida #5</t>
  </si>
  <si>
    <t>Partida #6</t>
  </si>
  <si>
    <t>Porterior</t>
  </si>
  <si>
    <t>Ancho 1+2 Promedio</t>
  </si>
  <si>
    <t>Espesor</t>
  </si>
  <si>
    <t>Techo 1</t>
  </si>
  <si>
    <t>Techo 2</t>
  </si>
  <si>
    <t>Ancho</t>
  </si>
  <si>
    <t>Antepecho</t>
  </si>
  <si>
    <t>Techo 1 Perímetro</t>
  </si>
  <si>
    <t>Techo 2 Perímetro</t>
  </si>
  <si>
    <t>Ancho perímetro</t>
  </si>
  <si>
    <t>Partida #7</t>
  </si>
  <si>
    <t>Partida #8</t>
  </si>
  <si>
    <t>Partida #9</t>
  </si>
  <si>
    <t>Partida #10</t>
  </si>
  <si>
    <t>Partida #11</t>
  </si>
  <si>
    <t>Partida #12</t>
  </si>
  <si>
    <t>TRABAJOS MECÁNICOS</t>
  </si>
  <si>
    <t>TRABAJOS ELÉCTRICOS</t>
  </si>
  <si>
    <t>pa</t>
  </si>
  <si>
    <t>Total</t>
  </si>
  <si>
    <t>Suministro e instalación de registro metálico 12" x 12" x 6" Nema 3R, incluye soportería.</t>
  </si>
  <si>
    <t xml:space="preserve">Demolición de muro en block de 8 con una dimensión de 1.10 metros de altura, 0.40 metros de longitud.  Incluir resane de fino en caso de ser necesario. Considerar bajar escombros en sacos desde un techo de un 7mo. Nivel y bote. Evaluar In Situ.  </t>
  </si>
  <si>
    <t xml:space="preserve">Demolición de muro en block de 6 con una dimensión de 0.40 metros de altura, 2.40 metros de longitud. Incluir resane de fino en caso de ser necesario. Considerar bajar escombros en sacos desde un techo de un 7mo y bote. Nivel. Evaluar In Situ.  </t>
  </si>
  <si>
    <t>Pa</t>
  </si>
  <si>
    <t>Pl</t>
  </si>
  <si>
    <t>Ud</t>
  </si>
  <si>
    <t>Suministro e instalación de dos (2) tuberías de cobre, dimensiones de 7/8" y 1", para enlace de las unidades evaporadoras y condensadoras de 1, 2 y 5 Toneladas de Refrigeración. Incluye mano de obra, soportería para recorrido en techo y pared, filtro de línea, aislante térmico, visor indicador de humedad, válvulas de servicio con conexión para cargar el sistema.</t>
  </si>
  <si>
    <t>Suministro y aplicación de pintura refractaria de aluminio sobre lona impermeabilizante (2 Manos Mínimo). Evaluar In Situ.</t>
  </si>
  <si>
    <t>IMPERMEABILIZACIÓN DE TECHO , SEDE CENTRAL DE LA DGII</t>
  </si>
  <si>
    <t>Alimentador de Unidades Condensadoras de 1,2 y 5 Toneladas de refrigeración, 2 cables AWG#8 negro (potencial), y cable AWG#10 verde (tierra), misceláneos y certificación UL en tubería BX de 2" Ø para enlace de registros eléctricos de techo, incluye coupling, conectores, contratuercas bushing, Letras en L y Soportería.</t>
  </si>
  <si>
    <t>Desinstalación, traslado y reinstalación de 105 unidades condensadoras de aire. Incluye drenaje de refrigerante, cubrir las unidades en cartón para el movimiento de las unidades y mantenimiento de limpieza al finalizar la reubicación de los equipos. Para el traslado se requiere el uso de una mini grúa de brazo hidráulico/mecánico o tipo araña para el desplazamiento de las unidades. El tipo de refrigerante a suplir será R410A.</t>
  </si>
  <si>
    <t>Lado a Perimetro</t>
  </si>
  <si>
    <t>Lado a altura</t>
  </si>
  <si>
    <t>Lado b Perimetro</t>
  </si>
  <si>
    <t>Lado b altura</t>
  </si>
  <si>
    <t>■ Para la ejecución de los trabajos electromecánicos y de climatización se debe considerar un mínimo de cuatro brigadas (técnicos y auxiliares) que trabajaran simultáneamente para el movimiento de los equipos de climatización.</t>
  </si>
  <si>
    <t>Largo lado b</t>
  </si>
  <si>
    <t>ancho lado b</t>
  </si>
  <si>
    <t>Largo lado a</t>
  </si>
  <si>
    <t>ancho lado a</t>
  </si>
  <si>
    <t>perimetro</t>
  </si>
  <si>
    <t>Desinstalación y reinstalación de ramales eléctricos y desconectivos. Incluye organización de tuberías y registros. Se requiere prueba de funcionamiento, entrega de equipo y entrega de reporte de estado del equipo.</t>
  </si>
  <si>
    <t xml:space="preserve">Desinstalación de estructuras metálicas de soporte de condensadores. Incluir resane de fino en caso de ser necesario. Considerar bajar escombros en sacos desde un techo de un 7mo. Nivel y bote. Evaluar In Situ.  </t>
  </si>
  <si>
    <t>Desinstalación de drenajes pluviales existentes. Incluye bote de material desmontado Contemplar trabajos en altura de 37.50 m aproximadamente. Evaluar In Situ.</t>
  </si>
  <si>
    <t>Corrección de fino y pendiente en techo existente. Incluye escarificación, repiqueteo y demolición capa espesor 2 cm, suministro y colocación de mortero 1:3 para nivelación de la superficie, pegamento especial para adherencia entre fino existente y mortero nuevo, considerar la continuación de las pendientes existentes. Evaluar In Situ.</t>
  </si>
  <si>
    <t>Suministro e instalación de drenaje pluvial en tuberías PVC de 4", Drenaje SDR-26. Las conexiones para la nueva canalización se acoplaran a la existente. Incluye los materiales necesarios para su correcta instalación (codos, tees,couplings,etc), abrazaderas metálicas cada 1.50 metros fijas al muro existente con tarugo y tornillos, colocar adhesivo epóxico en cada perforación, pintura del tubo de drenaje en pintura acrílica similar al existente. Contemplar trabajos en altura de 37.50 m aproximadamente. Evaluar In Situ.</t>
  </si>
  <si>
    <t>Suministro e instalación de rejilla plástica atrapa hojas, color negro para desagües pluviales.</t>
  </si>
  <si>
    <t>Suministro e instalación de lona impermeabilizante colocada sobre techo de concreto con las siguientes características: Lona asfáltica de 4mm, lisa, reforzada con poliéster, instalada con soplete. Incluye aplicación de primer asfaltico en toda el área de colocación de la lona, . Evaluar In Situ.</t>
  </si>
  <si>
    <t>Suministro y aplicación de impermeabilizante eslastomerico  (2 Manos Mínimo). Evaluar In Situ.</t>
  </si>
  <si>
    <t>Corte y demolición de sección de fino de techo de 0.45 m de ancho por 0.45 m de largo y 0.25mts de profundidad aproximada. Incluye corte con pulidora en todo el perímetro para evitar el agrietamiento del fino circundante, remoción de material hasta llegar a la losa de techo. Limpieza de superficie demolida, acopie y bote de los escombros generados.</t>
  </si>
  <si>
    <t>Suministro y colocación de placas de Acero de 0.330 m x 0.363 m y 19 mm de espesor. Incluye la confección de 4 agujeros para el acople con pernos, tuercas y todo lo necesario para el acople con el pedestal, suministro y colocación de 0.05 m de grout entre pedestal y placa de acero, nivelación de cada una de las placas antes de la colocación del grout. Ver detalles en ficha técnica.</t>
  </si>
  <si>
    <t>Suministro y confección de pedestal de 0.40 m x 0.40 m y 0.30 m de altura en hormigón de 240 kg/cm2, Incluye cuatro (4) pernos de acero grado 60 con rosca de 1" de diámetro y 0.65 m de longitud, anclados a la losa. Estribos de 3/8" @ 0.10 m en barras corrugadas de acero grado 60. Se debe hacer perforación en losa con barrena de 1 1/8" y colocar epóxico para adherencia de los pernos al concreto (HILTI RE500 o similar), aplicación de adhesivo para unir concreto de losa existente al pedestal. Ver detalles en ficha técnica.</t>
  </si>
  <si>
    <t>PA</t>
  </si>
  <si>
    <t>Brigada topografica para ubicación y nivelacion de los pernos y las placas.</t>
  </si>
  <si>
    <t xml:space="preserve">Suministro y confección de estructura metálica de 6.00 mts x 1.00 mts y 0.60 mts de altura, en hierro negro para soporte de unidades condensadoras con perfiles 4" x 2" x 3/16 " en todo el perímetro y las patas (8 unidades),  angulares de 2" x 2" x 3/16" perpendiculares (10 unidades), , pintado con pintura antióxido gris (dos manos) y pintura esmalte industrial color gris (dos manos),  incluye placas 4x4x1/4" en cada una de las patas con separadores en goma de neopreno de 1" entre placa y losa de techo. </t>
  </si>
  <si>
    <t xml:space="preserve">Suministro y confección de estructura metálica de 7.00 mts x 1.00 mts y 0.60 mts de altura, en hierro negro para soporte de unidades condensadoras con perfiles 4" x 2" x 3/16 " en todo el perímetro y las patas (10 unidades),  angulares de 2" x 2" x 3/16" perpendiculares (10 unidades), , pintado con pintura antióxido gris (dos manos) y pintura esmalte industrial color gris (dos manos),  incluye placas 4x4x1/4" en cada una de las patas con separadores en goma de neopreno de 1" entre placa y losa de techo. </t>
  </si>
  <si>
    <t>ITBIS (Norma 07-2007)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</si>
</sst>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5" formatCode="&quot;$&quot;#,##0_);\(&quot;$&quot;#,##0\)"/>
    <numFmt numFmtId="44" formatCode="_(&quot;$&quot;* #,##0.00_);_(&quot;$&quot;* \(#,##0.00\);_(&quot;$&quot;* &quot;-&quot;??_);_(@_)"/>
    <numFmt numFmtId="43" formatCode="_(* #,##0.00_);_(* \(#,##0.00\);_(* &quot;-&quot;??_);_(@_)"/>
    <numFmt numFmtId="164" formatCode="#,##0.00\ &quot;€&quot;;\-#,##0.00\ &quot;€&quot;"/>
    <numFmt numFmtId="165" formatCode="_-* #,##0.00_-;\-* #,##0.00_-;_-* &quot;-&quot;??_-;_-@_-"/>
    <numFmt numFmtId="166" formatCode="_(&quot;RD$&quot;* #,##0.00_);_(&quot;RD$&quot;* \(#,##0.00\);_(&quot;RD$&quot;* &quot;-&quot;??_);_(@_)"/>
    <numFmt numFmtId="167" formatCode="_-* #,##0.00\ _P_t_s_-;\-* #,##0.00\ _P_t_s_-;_-* &quot;-&quot;??\ _P_t_s_-;_-@_-"/>
    <numFmt numFmtId="168" formatCode="0.0000"/>
    <numFmt numFmtId="169" formatCode="0.00000"/>
    <numFmt numFmtId="170" formatCode="0_)"/>
    <numFmt numFmtId="171" formatCode="0.00_)"/>
    <numFmt numFmtId="172" formatCode="_-* #,##0.00\ _€_-;\-* #,##0.00\ _€_-;_-* &quot;-&quot;??\ _€_-;_-@_-"/>
    <numFmt numFmtId="173" formatCode="_-* #,##0.0000_-;\-* #,##0.0000_-;_-* &quot;-&quot;??_-;_-@_-"/>
    <numFmt numFmtId="174" formatCode="#,##0.0000_);\(#,##0.0000\)"/>
    <numFmt numFmtId="175" formatCode="&quot;$&quot;#,##0;\-&quot;$&quot;#,##0"/>
    <numFmt numFmtId="176" formatCode="_-&quot;RD$&quot;* #,##0.00_-;\-&quot;RD$&quot;* #,##0.00_-;_-&quot;RD$&quot;* &quot;-&quot;??_-;_-@_-"/>
    <numFmt numFmtId="177" formatCode="_-&quot;$&quot;* #,##0.00_-;\-&quot;$&quot;* #,##0.00_-;_-&quot;$&quot;* &quot;-&quot;??_-;_-@_-"/>
    <numFmt numFmtId="178" formatCode="#,##0.0000"/>
    <numFmt numFmtId="179" formatCode="[$$-409]#,##0.00"/>
    <numFmt numFmtId="180" formatCode="#,##0.00\ _€"/>
    <numFmt numFmtId="181" formatCode="#,##0.00\ &quot;/m3&quot;"/>
    <numFmt numFmtId="182" formatCode="_([$€-2]* #,##0.00_);_([$€-2]* \(#,##0.00\);_([$€-2]* &quot;-&quot;??_)"/>
    <numFmt numFmtId="183" formatCode="&quot; &quot;#,##0.00&quot; &quot;;&quot; (&quot;#,##0.00&quot;)&quot;;&quot; -&quot;#&quot; &quot;;&quot; &quot;@&quot; &quot;"/>
    <numFmt numFmtId="184" formatCode="[$-409]General"/>
    <numFmt numFmtId="185" formatCode="#."/>
    <numFmt numFmtId="186" formatCode="#,##0.00000000000"/>
    <numFmt numFmtId="187" formatCode="#,##0.00\ &quot;M³S&quot;"/>
    <numFmt numFmtId="188" formatCode="_(* #,##0.000_);_(* \(#,##0.000\);_(* &quot;-&quot;??_);_(@_)"/>
    <numFmt numFmtId="189" formatCode="_(* #,##0\ &quot;pta&quot;_);_(* \(#,##0\ &quot;pta&quot;\);_(* &quot;-&quot;??\ &quot;pta&quot;_);_(@_)"/>
    <numFmt numFmtId="190" formatCode="0.0"/>
  </numFmts>
  <fonts count="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i/>
      <sz val="16"/>
      <name val="Helv"/>
    </font>
    <font>
      <sz val="10"/>
      <name val="Courier"/>
      <family val="3"/>
    </font>
    <font>
      <sz val="10"/>
      <name val="MS Sans Serif"/>
      <family val="2"/>
    </font>
    <font>
      <b/>
      <sz val="11"/>
      <color indexed="9"/>
      <name val="Calibri"/>
      <family val="2"/>
    </font>
    <font>
      <sz val="11"/>
      <color indexed="17"/>
      <name val="Calibri"/>
      <family val="2"/>
    </font>
    <font>
      <sz val="11"/>
      <color indexed="62"/>
      <name val="Calibri"/>
      <family val="2"/>
    </font>
    <font>
      <sz val="11"/>
      <color indexed="10"/>
      <name val="Calibri"/>
      <family val="2"/>
    </font>
    <font>
      <sz val="11"/>
      <color indexed="52"/>
      <name val="Calibri"/>
      <family val="2"/>
    </font>
    <font>
      <b/>
      <sz val="11"/>
      <color indexed="56"/>
      <name val="Calibri"/>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63"/>
      <name val="Calibri"/>
      <family val="2"/>
    </font>
    <font>
      <b/>
      <sz val="18"/>
      <color indexed="56"/>
      <name val="Cambria"/>
      <family val="2"/>
    </font>
    <font>
      <sz val="10"/>
      <name val="Arial"/>
      <family val="2"/>
    </font>
    <font>
      <sz val="12"/>
      <name val="Arial"/>
      <family val="2"/>
    </font>
    <font>
      <sz val="10"/>
      <color indexed="8"/>
      <name val="Verdana"/>
      <family val="2"/>
    </font>
    <font>
      <b/>
      <sz val="10"/>
      <color indexed="8"/>
      <name val="Verdana"/>
      <family val="2"/>
    </font>
    <font>
      <sz val="10"/>
      <color indexed="9"/>
      <name val="Verdana"/>
      <family val="2"/>
    </font>
    <font>
      <b/>
      <sz val="11"/>
      <color indexed="10"/>
      <name val="Calibri"/>
      <family val="2"/>
    </font>
    <font>
      <b/>
      <sz val="11"/>
      <color indexed="62"/>
      <name val="Calibri"/>
      <family val="2"/>
    </font>
    <font>
      <b/>
      <sz val="11"/>
      <color indexed="8"/>
      <name val="Calibri"/>
      <family val="2"/>
    </font>
    <font>
      <sz val="10"/>
      <color theme="1"/>
      <name val="Arial1"/>
    </font>
    <font>
      <b/>
      <sz val="1"/>
      <color indexed="16"/>
      <name val="Courier"/>
      <family val="3"/>
    </font>
    <font>
      <sz val="1"/>
      <color indexed="16"/>
      <name val="Courier"/>
      <family val="3"/>
    </font>
    <font>
      <u/>
      <sz val="10"/>
      <color indexed="36"/>
      <name val="Arial"/>
      <family val="2"/>
    </font>
    <font>
      <sz val="10"/>
      <color indexed="36"/>
      <name val="MS Sans Serif"/>
      <family val="2"/>
    </font>
    <font>
      <sz val="11"/>
      <color indexed="6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sz val="18"/>
      <name val="Arial"/>
      <family val="2"/>
    </font>
    <font>
      <b/>
      <sz val="22"/>
      <name val="Times New Roman"/>
      <family val="1"/>
    </font>
    <font>
      <b/>
      <sz val="22"/>
      <color indexed="8"/>
      <name val="Times New Roman"/>
      <family val="1"/>
    </font>
    <font>
      <sz val="22"/>
      <name val="Times New Roman"/>
      <family val="1"/>
    </font>
    <font>
      <i/>
      <sz val="22"/>
      <color rgb="FF632423"/>
      <name val="Times New Roman"/>
      <family val="1"/>
    </font>
    <font>
      <sz val="22"/>
      <color indexed="8"/>
      <name val="Times New Roman"/>
      <family val="1"/>
    </font>
    <font>
      <b/>
      <sz val="22"/>
      <color indexed="12"/>
      <name val="Times New Roman"/>
      <family val="1"/>
    </font>
    <font>
      <sz val="22"/>
      <color indexed="12"/>
      <name val="Times New Roman"/>
      <family val="1"/>
    </font>
    <font>
      <b/>
      <sz val="24"/>
      <name val="Times New Roman"/>
      <family val="1"/>
    </font>
    <font>
      <sz val="24"/>
      <name val="Times New Roman"/>
      <family val="1"/>
    </font>
    <font>
      <sz val="10"/>
      <color rgb="FF000000"/>
      <name val="Times New Roman"/>
      <family val="1"/>
    </font>
    <font>
      <b/>
      <sz val="12"/>
      <name val="Times New Roman"/>
      <family val="1"/>
    </font>
    <font>
      <b/>
      <sz val="10"/>
      <name val="Arial"/>
      <family val="2"/>
    </font>
    <font>
      <b/>
      <sz val="10"/>
      <color rgb="FFFF0000"/>
      <name val="Arial"/>
      <family val="2"/>
    </font>
    <font>
      <sz val="8"/>
      <name val="Arial"/>
      <family val="2"/>
    </font>
    <font>
      <b/>
      <sz val="24"/>
      <color indexed="8"/>
      <name val="Times New Roman"/>
      <family val="1"/>
    </font>
    <font>
      <b/>
      <sz val="24"/>
      <color indexed="12"/>
      <name val="Times New Roman"/>
      <family val="1"/>
    </font>
    <font>
      <sz val="24"/>
      <color indexed="8"/>
      <name val="Times New Roman"/>
      <family val="1"/>
    </font>
    <font>
      <sz val="24"/>
      <color indexed="12"/>
      <name val="Times New Roman"/>
      <family val="1"/>
    </font>
    <font>
      <u/>
      <sz val="24"/>
      <name val="Times New Roman"/>
      <family val="1"/>
    </font>
    <font>
      <b/>
      <sz val="18"/>
      <color indexed="8"/>
      <name val="Verdana"/>
      <family val="2"/>
    </font>
    <font>
      <sz val="18"/>
      <color indexed="8"/>
      <name val="Verdana"/>
      <family val="2"/>
    </font>
    <font>
      <sz val="18"/>
      <color rgb="FF000000"/>
      <name val="Verdana"/>
      <family val="2"/>
    </font>
    <font>
      <sz val="18"/>
      <name val="Arial Unicode MS"/>
      <family val="2"/>
    </font>
    <font>
      <b/>
      <sz val="18"/>
      <color indexed="12"/>
      <name val="Arial Unicode MS"/>
      <family val="2"/>
    </font>
    <font>
      <sz val="10"/>
      <name val="Arial"/>
      <family val="2"/>
    </font>
    <font>
      <u/>
      <sz val="10"/>
      <color theme="10"/>
      <name val="Arial"/>
      <family val="2"/>
    </font>
    <font>
      <sz val="10"/>
      <name val="Times New Roman"/>
      <family val="1"/>
    </font>
  </fonts>
  <fills count="49">
    <fill>
      <patternFill patternType="none"/>
    </fill>
    <fill>
      <patternFill patternType="gray125"/>
    </fill>
    <fill>
      <patternFill patternType="solid">
        <fgColor indexed="42"/>
      </patternFill>
    </fill>
    <fill>
      <patternFill patternType="solid">
        <fgColor indexed="47"/>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rgb="FF92D050"/>
        <bgColor indexed="64"/>
      </patternFill>
    </fill>
    <fill>
      <patternFill patternType="solid">
        <fgColor theme="0" tint="-0.34998626667073579"/>
        <bgColor indexed="64"/>
      </patternFill>
    </fill>
    <fill>
      <patternFill patternType="solid">
        <fgColor indexed="43"/>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22"/>
        <bgColor indexed="22"/>
      </patternFill>
    </fill>
    <fill>
      <patternFill patternType="solid">
        <fgColor indexed="55"/>
        <bgColor indexed="55"/>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9"/>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lightUp">
        <fgColor indexed="9"/>
        <bgColor indexed="29"/>
      </patternFill>
    </fill>
    <fill>
      <patternFill patternType="solid">
        <fgColor indexed="31"/>
        <bgColor indexed="31"/>
      </patternFill>
    </fill>
    <fill>
      <patternFill patternType="solid">
        <fgColor indexed="56"/>
      </patternFill>
    </fill>
    <fill>
      <patternFill patternType="solid">
        <fgColor indexed="42"/>
        <bgColor indexed="42"/>
      </patternFill>
    </fill>
    <fill>
      <patternFill patternType="solid">
        <fgColor indexed="54"/>
      </patternFill>
    </fill>
    <fill>
      <patternFill patternType="solid">
        <fgColor theme="0" tint="-0.249977111117893"/>
        <bgColor indexed="64"/>
      </patternFill>
    </fill>
    <fill>
      <patternFill patternType="solid">
        <fgColor rgb="FFBFBFBF"/>
        <bgColor indexed="64"/>
      </patternFill>
    </fill>
    <fill>
      <patternFill patternType="solid">
        <fgColor rgb="FF00B050"/>
        <bgColor indexed="64"/>
      </patternFill>
    </fill>
    <fill>
      <patternFill patternType="solid">
        <fgColor rgb="FFFFFFFF"/>
        <bgColor indexed="64"/>
      </patternFill>
    </fill>
    <fill>
      <patternFill patternType="solid">
        <fgColor rgb="FF0070C0"/>
        <bgColor rgb="FF000000"/>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style="medium">
        <color indexed="64"/>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style="double">
        <color indexed="64"/>
      </top>
      <bottom style="double">
        <color indexed="64"/>
      </bottom>
      <diagonal/>
    </border>
    <border>
      <left/>
      <right/>
      <top style="double">
        <color indexed="64"/>
      </top>
      <bottom/>
      <diagonal/>
    </border>
    <border>
      <left style="medium">
        <color indexed="64"/>
      </left>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10">
    <xf numFmtId="0" fontId="0" fillId="0" borderId="0"/>
    <xf numFmtId="0" fontId="20" fillId="2" borderId="0" applyNumberFormat="0" applyBorder="0" applyAlignment="0" applyProtection="0"/>
    <xf numFmtId="0" fontId="19" fillId="4" borderId="2" applyNumberFormat="0" applyAlignment="0" applyProtection="0"/>
    <xf numFmtId="0" fontId="23" fillId="0" borderId="3" applyNumberFormat="0" applyFill="0" applyAlignment="0" applyProtection="0"/>
    <xf numFmtId="168" fontId="15" fillId="0" borderId="0" applyFont="0" applyFill="0" applyBorder="0" applyAlignment="0" applyProtection="0"/>
    <xf numFmtId="167" fontId="15" fillId="0" borderId="0" applyFont="0" applyFill="0" applyBorder="0" applyAlignment="0" applyProtection="0"/>
    <xf numFmtId="175" fontId="14" fillId="0" borderId="0" applyFont="0" applyFill="0" applyBorder="0" applyAlignment="0" applyProtection="0"/>
    <xf numFmtId="165" fontId="14" fillId="0" borderId="0" applyFont="0" applyFill="0" applyBorder="0" applyAlignment="0" applyProtection="0"/>
    <xf numFmtId="169" fontId="15" fillId="0" borderId="0" applyFont="0" applyFill="0" applyBorder="0" applyAlignment="0" applyProtection="0"/>
    <xf numFmtId="0" fontId="24" fillId="0" borderId="0" applyNumberFormat="0" applyFill="0" applyBorder="0" applyAlignment="0" applyProtection="0"/>
    <xf numFmtId="0" fontId="21" fillId="3" borderId="1" applyNumberFormat="0" applyAlignment="0" applyProtection="0"/>
    <xf numFmtId="166" fontId="14" fillId="0" borderId="0" applyFont="0" applyFill="0" applyBorder="0" applyAlignment="0" applyProtection="0"/>
    <xf numFmtId="166" fontId="15" fillId="0" borderId="0" applyFont="0" applyFill="0" applyBorder="0" applyAlignment="0" applyProtection="0"/>
    <xf numFmtId="166" fontId="14" fillId="0" borderId="0" applyFont="0" applyFill="0" applyBorder="0" applyAlignment="0" applyProtection="0"/>
    <xf numFmtId="43" fontId="15" fillId="0" borderId="0" applyFont="0" applyFill="0" applyBorder="0" applyAlignment="0" applyProtection="0"/>
    <xf numFmtId="173" fontId="15" fillId="0" borderId="0" applyFont="0" applyFill="0" applyBorder="0" applyAlignment="0" applyProtection="0"/>
    <xf numFmtId="43" fontId="15" fillId="0" borderId="0" applyFont="0" applyFill="0" applyBorder="0" applyAlignment="0" applyProtection="0"/>
    <xf numFmtId="173" fontId="15" fillId="0" borderId="0" applyFont="0" applyFill="0" applyBorder="0" applyAlignment="0" applyProtection="0"/>
    <xf numFmtId="43" fontId="14" fillId="0" borderId="0" applyFont="0" applyFill="0" applyBorder="0" applyAlignment="0" applyProtection="0"/>
    <xf numFmtId="172"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2"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43" fontId="15"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1" fontId="16" fillId="0" borderId="0"/>
    <xf numFmtId="0" fontId="15" fillId="0" borderId="0"/>
    <xf numFmtId="0" fontId="15" fillId="0" borderId="0"/>
    <xf numFmtId="0" fontId="14" fillId="0" borderId="0"/>
    <xf numFmtId="0" fontId="14" fillId="0" borderId="0"/>
    <xf numFmtId="0" fontId="15" fillId="5" borderId="4" applyNumberFormat="0" applyFont="0" applyAlignment="0" applyProtection="0"/>
    <xf numFmtId="9" fontId="1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2" fillId="0" borderId="0" applyNumberFormat="0" applyFill="0" applyBorder="0" applyAlignment="0" applyProtection="0"/>
    <xf numFmtId="166" fontId="14" fillId="0" borderId="0" applyFont="0" applyFill="0" applyBorder="0" applyAlignment="0" applyProtection="0"/>
    <xf numFmtId="165" fontId="25" fillId="0" borderId="0" applyFont="0" applyFill="0" applyBorder="0" applyAlignment="0" applyProtection="0"/>
    <xf numFmtId="173" fontId="14" fillId="0" borderId="0" applyFont="0" applyFill="0" applyBorder="0" applyAlignment="0" applyProtection="0"/>
    <xf numFmtId="5" fontId="14" fillId="0" borderId="0" applyFont="0" applyFill="0" applyBorder="0" applyAlignment="0" applyProtection="0"/>
    <xf numFmtId="165" fontId="14" fillId="0" borderId="0" applyFont="0" applyFill="0" applyBorder="0" applyAlignment="0" applyProtection="0"/>
    <xf numFmtId="165" fontId="25" fillId="0" borderId="0" applyFont="0" applyFill="0" applyBorder="0" applyAlignment="0" applyProtection="0"/>
    <xf numFmtId="9" fontId="14" fillId="0" borderId="0" applyFont="0" applyFill="0" applyBorder="0" applyAlignment="0" applyProtection="0"/>
    <xf numFmtId="5" fontId="14" fillId="0" borderId="0" applyFont="0" applyFill="0" applyBorder="0" applyAlignment="0" applyProtection="0"/>
    <xf numFmtId="9" fontId="14" fillId="0" borderId="0" applyFont="0" applyFill="0" applyBorder="0" applyAlignment="0" applyProtection="0"/>
    <xf numFmtId="5" fontId="14" fillId="0" borderId="0" applyFont="0" applyFill="0" applyBorder="0" applyAlignment="0" applyProtection="0"/>
    <xf numFmtId="172" fontId="14" fillId="0" borderId="0" applyFont="0" applyFill="0" applyBorder="0" applyAlignment="0" applyProtection="0"/>
    <xf numFmtId="9" fontId="25" fillId="0" borderId="0" applyFont="0" applyFill="0" applyBorder="0" applyAlignment="0" applyProtection="0"/>
    <xf numFmtId="177" fontId="25" fillId="0" borderId="0" applyFont="0" applyFill="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2"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3"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9"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2" borderId="0" applyNumberFormat="0" applyBorder="0" applyAlignment="0" applyProtection="0"/>
    <xf numFmtId="0" fontId="28" fillId="8" borderId="0" applyNumberFormat="0" applyBorder="0" applyAlignment="0" applyProtection="0"/>
    <xf numFmtId="0" fontId="29" fillId="23" borderId="1" applyNumberFormat="0" applyAlignment="0" applyProtection="0"/>
    <xf numFmtId="0" fontId="19" fillId="4" borderId="2" applyNumberFormat="0" applyAlignment="0" applyProtection="0"/>
    <xf numFmtId="5" fontId="14" fillId="0" borderId="0" applyFont="0" applyFill="0" applyBorder="0" applyAlignment="0" applyProtection="0"/>
    <xf numFmtId="5" fontId="14" fillId="0" borderId="0" applyFont="0" applyFill="0" applyBorder="0" applyAlignment="0" applyProtection="0"/>
    <xf numFmtId="165" fontId="14" fillId="0" borderId="0" applyFont="0" applyFill="0" applyBorder="0" applyAlignment="0" applyProtection="0"/>
    <xf numFmtId="0" fontId="30" fillId="0" borderId="0" applyNumberFormat="0" applyFill="0" applyBorder="0" applyAlignment="0" applyProtection="0"/>
    <xf numFmtId="0" fontId="20" fillId="2" borderId="0" applyNumberFormat="0" applyBorder="0" applyAlignment="0" applyProtection="0"/>
    <xf numFmtId="0" fontId="31" fillId="0" borderId="11" applyNumberFormat="0" applyFill="0" applyAlignment="0" applyProtection="0"/>
    <xf numFmtId="0" fontId="32"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1" fillId="3" borderId="1" applyNumberFormat="0" applyAlignment="0" applyProtection="0"/>
    <xf numFmtId="0" fontId="23" fillId="0" borderId="3" applyNumberFormat="0" applyFill="0" applyAlignment="0" applyProtection="0"/>
    <xf numFmtId="165" fontId="14" fillId="0" borderId="0" applyFont="0" applyFill="0" applyBorder="0" applyAlignment="0" applyProtection="0"/>
    <xf numFmtId="43" fontId="25" fillId="0" borderId="0" applyFont="0" applyFill="0" applyBorder="0" applyAlignment="0" applyProtection="0"/>
    <xf numFmtId="176" fontId="14" fillId="0" borderId="0" applyFont="0" applyFill="0" applyBorder="0" applyAlignment="0" applyProtection="0"/>
    <xf numFmtId="0" fontId="25" fillId="5" borderId="4" applyNumberFormat="0" applyFont="0" applyAlignment="0" applyProtection="0"/>
    <xf numFmtId="0" fontId="33" fillId="23" borderId="14" applyNumberFormat="0" applyAlignment="0" applyProtection="0"/>
    <xf numFmtId="0" fontId="34" fillId="0" borderId="0" applyNumberFormat="0" applyFill="0" applyBorder="0" applyAlignment="0" applyProtection="0"/>
    <xf numFmtId="0" fontId="22" fillId="0" borderId="0" applyNumberForma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0" fontId="26" fillId="0" borderId="0"/>
    <xf numFmtId="165" fontId="14" fillId="0" borderId="0" applyFont="0" applyFill="0" applyBorder="0" applyAlignment="0" applyProtection="0"/>
    <xf numFmtId="0" fontId="14" fillId="0" borderId="0"/>
    <xf numFmtId="0" fontId="14" fillId="0" borderId="0"/>
    <xf numFmtId="0" fontId="13" fillId="0" borderId="0"/>
    <xf numFmtId="0" fontId="12" fillId="0" borderId="0"/>
    <xf numFmtId="43" fontId="35" fillId="0" borderId="0" applyFont="0" applyFill="0" applyBorder="0" applyAlignment="0" applyProtection="0"/>
    <xf numFmtId="0" fontId="26" fillId="0" borderId="0"/>
    <xf numFmtId="0" fontId="18" fillId="0" borderId="0"/>
    <xf numFmtId="165"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168" fontId="14" fillId="0" borderId="0" applyFont="0" applyFill="0" applyBorder="0" applyAlignment="0" applyProtection="0"/>
    <xf numFmtId="167" fontId="14" fillId="0" borderId="0" applyFont="0" applyFill="0" applyBorder="0" applyAlignment="0" applyProtection="0"/>
    <xf numFmtId="169"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7" fontId="14" fillId="0" borderId="0" applyFont="0" applyFill="0" applyBorder="0" applyAlignment="0" applyProtection="0"/>
    <xf numFmtId="0" fontId="11" fillId="0" borderId="0"/>
    <xf numFmtId="0" fontId="11" fillId="0" borderId="0"/>
    <xf numFmtId="0" fontId="14" fillId="5" borderId="4" applyNumberFormat="0" applyFont="0" applyAlignment="0" applyProtection="0"/>
    <xf numFmtId="0" fontId="14" fillId="5" borderId="4" applyNumberFormat="0" applyFont="0" applyAlignment="0" applyProtection="0"/>
    <xf numFmtId="9" fontId="14" fillId="0" borderId="0" applyFont="0" applyFill="0" applyBorder="0" applyAlignment="0" applyProtection="0"/>
    <xf numFmtId="0" fontId="14" fillId="0" borderId="0"/>
    <xf numFmtId="179" fontId="14" fillId="0" borderId="0"/>
    <xf numFmtId="43" fontId="14" fillId="0" borderId="0" applyFont="0" applyFill="0" applyBorder="0" applyAlignment="0" applyProtection="0"/>
    <xf numFmtId="0" fontId="10" fillId="0" borderId="0"/>
    <xf numFmtId="0" fontId="14" fillId="0" borderId="0"/>
    <xf numFmtId="0" fontId="18" fillId="0" borderId="0"/>
    <xf numFmtId="179" fontId="26" fillId="11" borderId="0" applyNumberFormat="0" applyBorder="0" applyAlignment="0" applyProtection="0"/>
    <xf numFmtId="179" fontId="26" fillId="11"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12" borderId="0" applyNumberFormat="0" applyBorder="0" applyAlignment="0" applyProtection="0"/>
    <xf numFmtId="179" fontId="26" fillId="12" borderId="0" applyNumberFormat="0" applyBorder="0" applyAlignment="0" applyProtection="0"/>
    <xf numFmtId="179" fontId="26" fillId="5" borderId="0" applyNumberFormat="0" applyBorder="0" applyAlignment="0" applyProtection="0"/>
    <xf numFmtId="179" fontId="26" fillId="5" borderId="0" applyNumberFormat="0" applyBorder="0" applyAlignment="0" applyProtection="0"/>
    <xf numFmtId="179" fontId="26" fillId="5" borderId="0" applyNumberFormat="0" applyBorder="0" applyAlignment="0" applyProtection="0"/>
    <xf numFmtId="179" fontId="26" fillId="3" borderId="0" applyNumberFormat="0" applyBorder="0" applyAlignment="0" applyProtection="0"/>
    <xf numFmtId="179" fontId="26" fillId="3" borderId="0" applyNumberFormat="0" applyBorder="0" applyAlignment="0" applyProtection="0"/>
    <xf numFmtId="179" fontId="26" fillId="3" borderId="0" applyNumberFormat="0" applyBorder="0" applyAlignment="0" applyProtection="0"/>
    <xf numFmtId="179" fontId="26" fillId="10" borderId="0" applyNumberFormat="0" applyBorder="0" applyAlignment="0" applyProtection="0"/>
    <xf numFmtId="179" fontId="26" fillId="10" borderId="0" applyNumberFormat="0" applyBorder="0" applyAlignment="0" applyProtection="0"/>
    <xf numFmtId="179" fontId="26" fillId="10" borderId="0" applyNumberFormat="0" applyBorder="0" applyAlignment="0" applyProtection="0"/>
    <xf numFmtId="179" fontId="26" fillId="5" borderId="0" applyNumberFormat="0" applyBorder="0" applyAlignment="0" applyProtection="0"/>
    <xf numFmtId="179" fontId="26" fillId="5" borderId="0" applyNumberFormat="0" applyBorder="0" applyAlignment="0" applyProtection="0"/>
    <xf numFmtId="179" fontId="26" fillId="5" borderId="0" applyNumberFormat="0" applyBorder="0" applyAlignment="0" applyProtection="0"/>
    <xf numFmtId="179" fontId="26" fillId="10" borderId="0" applyNumberFormat="0" applyBorder="0" applyAlignment="0" applyProtection="0"/>
    <xf numFmtId="179" fontId="26" fillId="10" borderId="0" applyNumberFormat="0" applyBorder="0" applyAlignment="0" applyProtection="0"/>
    <xf numFmtId="179" fontId="26" fillId="10" borderId="0" applyNumberFormat="0" applyBorder="0" applyAlignment="0" applyProtection="0"/>
    <xf numFmtId="179" fontId="26" fillId="12" borderId="0" applyNumberFormat="0" applyBorder="0" applyAlignment="0" applyProtection="0"/>
    <xf numFmtId="179" fontId="26" fillId="12" borderId="0" applyNumberFormat="0" applyBorder="0" applyAlignment="0" applyProtection="0"/>
    <xf numFmtId="179" fontId="26" fillId="12" borderId="0" applyNumberFormat="0" applyBorder="0" applyAlignment="0" applyProtection="0"/>
    <xf numFmtId="179" fontId="26" fillId="26" borderId="0" applyNumberFormat="0" applyBorder="0" applyAlignment="0" applyProtection="0"/>
    <xf numFmtId="179" fontId="26" fillId="26" borderId="0" applyNumberFormat="0" applyBorder="0" applyAlignment="0" applyProtection="0"/>
    <xf numFmtId="179" fontId="26" fillId="26" borderId="0" applyNumberFormat="0" applyBorder="0" applyAlignment="0" applyProtection="0"/>
    <xf numFmtId="179" fontId="26" fillId="8" borderId="0" applyNumberFormat="0" applyBorder="0" applyAlignment="0" applyProtection="0"/>
    <xf numFmtId="179" fontId="26" fillId="8" borderId="0" applyNumberFormat="0" applyBorder="0" applyAlignment="0" applyProtection="0"/>
    <xf numFmtId="179" fontId="26" fillId="8" borderId="0" applyNumberFormat="0" applyBorder="0" applyAlignment="0" applyProtection="0"/>
    <xf numFmtId="179" fontId="26" fillId="10" borderId="0" applyNumberFormat="0" applyBorder="0" applyAlignment="0" applyProtection="0"/>
    <xf numFmtId="179" fontId="26" fillId="10" borderId="0" applyNumberFormat="0" applyBorder="0" applyAlignment="0" applyProtection="0"/>
    <xf numFmtId="179" fontId="26" fillId="10" borderId="0" applyNumberFormat="0" applyBorder="0" applyAlignment="0" applyProtection="0"/>
    <xf numFmtId="179" fontId="26" fillId="5" borderId="0" applyNumberFormat="0" applyBorder="0" applyAlignment="0" applyProtection="0"/>
    <xf numFmtId="179" fontId="26" fillId="5" borderId="0" applyNumberFormat="0" applyBorder="0" applyAlignment="0" applyProtection="0"/>
    <xf numFmtId="179" fontId="26" fillId="5" borderId="0" applyNumberFormat="0" applyBorder="0" applyAlignment="0" applyProtection="0"/>
    <xf numFmtId="179" fontId="27" fillId="10" borderId="0" applyNumberFormat="0" applyBorder="0" applyAlignment="0" applyProtection="0"/>
    <xf numFmtId="179" fontId="27" fillId="10" borderId="0" applyNumberFormat="0" applyBorder="0" applyAlignment="0" applyProtection="0"/>
    <xf numFmtId="179" fontId="27" fillId="10" borderId="0" applyNumberFormat="0" applyBorder="0" applyAlignment="0" applyProtection="0"/>
    <xf numFmtId="179" fontId="27" fillId="22" borderId="0" applyNumberFormat="0" applyBorder="0" applyAlignment="0" applyProtection="0"/>
    <xf numFmtId="179" fontId="27" fillId="22" borderId="0" applyNumberFormat="0" applyBorder="0" applyAlignment="0" applyProtection="0"/>
    <xf numFmtId="179" fontId="27" fillId="22" borderId="0" applyNumberFormat="0" applyBorder="0" applyAlignment="0" applyProtection="0"/>
    <xf numFmtId="179" fontId="27" fillId="14" borderId="0" applyNumberFormat="0" applyBorder="0" applyAlignment="0" applyProtection="0"/>
    <xf numFmtId="179" fontId="27" fillId="14" borderId="0" applyNumberFormat="0" applyBorder="0" applyAlignment="0" applyProtection="0"/>
    <xf numFmtId="179" fontId="27" fillId="14" borderId="0" applyNumberFormat="0" applyBorder="0" applyAlignment="0" applyProtection="0"/>
    <xf numFmtId="179" fontId="27" fillId="8" borderId="0" applyNumberFormat="0" applyBorder="0" applyAlignment="0" applyProtection="0"/>
    <xf numFmtId="179" fontId="27" fillId="8" borderId="0" applyNumberFormat="0" applyBorder="0" applyAlignment="0" applyProtection="0"/>
    <xf numFmtId="179" fontId="27" fillId="8" borderId="0" applyNumberFormat="0" applyBorder="0" applyAlignment="0" applyProtection="0"/>
    <xf numFmtId="179" fontId="27" fillId="10" borderId="0" applyNumberFormat="0" applyBorder="0" applyAlignment="0" applyProtection="0"/>
    <xf numFmtId="179" fontId="27" fillId="10" borderId="0" applyNumberFormat="0" applyBorder="0" applyAlignment="0" applyProtection="0"/>
    <xf numFmtId="179" fontId="27" fillId="10" borderId="0" applyNumberFormat="0" applyBorder="0" applyAlignment="0" applyProtection="0"/>
    <xf numFmtId="179" fontId="27" fillId="12" borderId="0" applyNumberFormat="0" applyBorder="0" applyAlignment="0" applyProtection="0"/>
    <xf numFmtId="179" fontId="27" fillId="12" borderId="0" applyNumberFormat="0" applyBorder="0" applyAlignment="0" applyProtection="0"/>
    <xf numFmtId="179" fontId="27" fillId="12"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39" fillId="29" borderId="0" applyNumberFormat="0" applyBorder="0" applyAlignment="0" applyProtection="0"/>
    <xf numFmtId="0" fontId="27" fillId="19" borderId="0" applyNumberFormat="0" applyBorder="0" applyAlignment="0" applyProtection="0"/>
    <xf numFmtId="0" fontId="37" fillId="27"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0" fontId="27" fillId="20"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9" fillId="30" borderId="0" applyNumberFormat="0" applyBorder="0" applyAlignment="0" applyProtection="0"/>
    <xf numFmtId="0" fontId="27" fillId="21" borderId="0" applyNumberFormat="0" applyBorder="0" applyAlignment="0" applyProtection="0"/>
    <xf numFmtId="0" fontId="37" fillId="27" borderId="0" applyNumberFormat="0" applyBorder="0" applyAlignment="0" applyProtection="0"/>
    <xf numFmtId="0" fontId="37" fillId="30" borderId="0" applyNumberFormat="0" applyBorder="0" applyAlignment="0" applyProtection="0"/>
    <xf numFmtId="0" fontId="39" fillId="32" borderId="0" applyNumberFormat="0" applyBorder="0" applyAlignment="0" applyProtection="0"/>
    <xf numFmtId="0" fontId="27" fillId="16" borderId="0" applyNumberFormat="0" applyBorder="0" applyAlignment="0" applyProtection="0"/>
    <xf numFmtId="0" fontId="37" fillId="27" borderId="0" applyNumberFormat="0" applyBorder="0" applyAlignment="0" applyProtection="0"/>
    <xf numFmtId="0" fontId="37" fillId="29" borderId="0" applyNumberFormat="0" applyBorder="0" applyAlignment="0" applyProtection="0"/>
    <xf numFmtId="0" fontId="39" fillId="29" borderId="0" applyNumberFormat="0" applyBorder="0" applyAlignment="0" applyProtection="0"/>
    <xf numFmtId="0" fontId="27" fillId="17" borderId="0" applyNumberFormat="0" applyBorder="0" applyAlignment="0" applyProtection="0"/>
    <xf numFmtId="0" fontId="37" fillId="27" borderId="0" applyNumberFormat="0" applyBorder="0" applyAlignment="0" applyProtection="0"/>
    <xf numFmtId="0" fontId="37" fillId="33" borderId="0" applyNumberFormat="0" applyBorder="0" applyAlignment="0" applyProtection="0"/>
    <xf numFmtId="0" fontId="39" fillId="34" borderId="0" applyNumberFormat="0" applyBorder="0" applyAlignment="0" applyProtection="0"/>
    <xf numFmtId="0" fontId="27" fillId="22" borderId="0" applyNumberFormat="0" applyBorder="0" applyAlignment="0" applyProtection="0"/>
    <xf numFmtId="179" fontId="20" fillId="10" borderId="0" applyNumberFormat="0" applyBorder="0" applyAlignment="0" applyProtection="0"/>
    <xf numFmtId="179" fontId="20" fillId="10" borderId="0" applyNumberFormat="0" applyBorder="0" applyAlignment="0" applyProtection="0"/>
    <xf numFmtId="179" fontId="20" fillId="10" borderId="0" applyNumberFormat="0" applyBorder="0" applyAlignment="0" applyProtection="0"/>
    <xf numFmtId="179" fontId="40" fillId="35" borderId="1" applyNumberFormat="0" applyAlignment="0" applyProtection="0"/>
    <xf numFmtId="179" fontId="40" fillId="35" borderId="1" applyNumberFormat="0" applyAlignment="0" applyProtection="0"/>
    <xf numFmtId="179" fontId="40" fillId="35" borderId="1" applyNumberFormat="0" applyAlignment="0" applyProtection="0"/>
    <xf numFmtId="179" fontId="19" fillId="4" borderId="2" applyNumberFormat="0" applyAlignment="0" applyProtection="0"/>
    <xf numFmtId="179" fontId="19" fillId="4" borderId="2" applyNumberFormat="0" applyAlignment="0" applyProtection="0"/>
    <xf numFmtId="179" fontId="19" fillId="4" borderId="2" applyNumberFormat="0" applyAlignment="0" applyProtection="0"/>
    <xf numFmtId="179" fontId="22" fillId="0" borderId="16" applyNumberFormat="0" applyFill="0" applyAlignment="0" applyProtection="0"/>
    <xf numFmtId="179" fontId="22" fillId="0" borderId="16" applyNumberFormat="0" applyFill="0" applyAlignment="0" applyProtection="0"/>
    <xf numFmtId="179" fontId="22" fillId="0" borderId="16" applyNumberFormat="0" applyFill="0" applyAlignment="0" applyProtection="0"/>
    <xf numFmtId="17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0" fontId="14" fillId="0" borderId="0" applyFont="0" applyFill="0" applyBorder="0" applyAlignment="0" applyProtection="0"/>
    <xf numFmtId="167" fontId="14" fillId="0" borderId="0" applyFont="0" applyFill="0" applyBorder="0" applyAlignment="0" applyProtection="0"/>
    <xf numFmtId="170" fontId="14" fillId="0" borderId="0" applyFont="0" applyFill="0" applyBorder="0" applyAlignment="0" applyProtection="0"/>
    <xf numFmtId="164" fontId="14" fillId="0" borderId="0" applyFont="0" applyFill="0" applyBorder="0" applyAlignment="0" applyProtection="0"/>
    <xf numFmtId="177" fontId="14" fillId="0" borderId="0" applyFont="0" applyFill="0" applyBorder="0" applyAlignment="0" applyProtection="0"/>
    <xf numFmtId="166" fontId="14" fillId="0" borderId="0" applyFont="0" applyFill="0" applyBorder="0" applyAlignment="0" applyProtection="0"/>
    <xf numFmtId="177" fontId="14" fillId="0" borderId="0" applyFont="0" applyFill="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179" fontId="41" fillId="0" borderId="0" applyNumberFormat="0" applyFill="0" applyBorder="0" applyAlignment="0" applyProtection="0"/>
    <xf numFmtId="179" fontId="41" fillId="0" borderId="0" applyNumberFormat="0" applyFill="0" applyBorder="0" applyAlignment="0" applyProtection="0"/>
    <xf numFmtId="179" fontId="41" fillId="0" borderId="0" applyNumberFormat="0" applyFill="0" applyBorder="0" applyAlignment="0" applyProtection="0"/>
    <xf numFmtId="0" fontId="42" fillId="36" borderId="0" applyNumberFormat="0" applyBorder="0" applyAlignment="0" applyProtection="0"/>
    <xf numFmtId="0" fontId="42" fillId="39" borderId="0" applyNumberFormat="0" applyBorder="0" applyAlignment="0" applyProtection="0"/>
    <xf numFmtId="0" fontId="42" fillId="3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28" borderId="0" applyNumberFormat="0" applyBorder="0" applyAlignment="0" applyProtection="0"/>
    <xf numFmtId="179" fontId="27" fillId="41" borderId="0" applyNumberFormat="0" applyBorder="0" applyAlignment="0" applyProtection="0"/>
    <xf numFmtId="179" fontId="27" fillId="41" borderId="0" applyNumberFormat="0" applyBorder="0" applyAlignment="0" applyProtection="0"/>
    <xf numFmtId="179" fontId="27" fillId="41"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7" fillId="31" borderId="0" applyNumberFormat="0" applyBorder="0" applyAlignment="0" applyProtection="0"/>
    <xf numFmtId="179" fontId="27" fillId="22" borderId="0" applyNumberFormat="0" applyBorder="0" applyAlignment="0" applyProtection="0"/>
    <xf numFmtId="179" fontId="27" fillId="22" borderId="0" applyNumberFormat="0" applyBorder="0" applyAlignment="0" applyProtection="0"/>
    <xf numFmtId="179" fontId="27" fillId="22" borderId="0" applyNumberFormat="0" applyBorder="0" applyAlignment="0" applyProtection="0"/>
    <xf numFmtId="0" fontId="26" fillId="33" borderId="0" applyNumberFormat="0" applyBorder="0" applyAlignment="0" applyProtection="0"/>
    <xf numFmtId="0" fontId="26" fillId="42" borderId="0" applyNumberFormat="0" applyBorder="0" applyAlignment="0" applyProtection="0"/>
    <xf numFmtId="0" fontId="27" fillId="30" borderId="0" applyNumberFormat="0" applyBorder="0" applyAlignment="0" applyProtection="0"/>
    <xf numFmtId="179" fontId="27" fillId="14" borderId="0" applyNumberFormat="0" applyBorder="0" applyAlignment="0" applyProtection="0"/>
    <xf numFmtId="179" fontId="27" fillId="14" borderId="0" applyNumberFormat="0" applyBorder="0" applyAlignment="0" applyProtection="0"/>
    <xf numFmtId="179" fontId="27" fillId="14" borderId="0" applyNumberFormat="0" applyBorder="0" applyAlignment="0" applyProtection="0"/>
    <xf numFmtId="0" fontId="26" fillId="40" borderId="0" applyNumberFormat="0" applyBorder="0" applyAlignment="0" applyProtection="0"/>
    <xf numFmtId="0" fontId="26" fillId="30" borderId="0" applyNumberFormat="0" applyBorder="0" applyAlignment="0" applyProtection="0"/>
    <xf numFmtId="0" fontId="27" fillId="30" borderId="0" applyNumberFormat="0" applyBorder="0" applyAlignment="0" applyProtection="0"/>
    <xf numFmtId="179" fontId="27" fillId="43" borderId="0" applyNumberFormat="0" applyBorder="0" applyAlignment="0" applyProtection="0"/>
    <xf numFmtId="179" fontId="27" fillId="43" borderId="0" applyNumberFormat="0" applyBorder="0" applyAlignment="0" applyProtection="0"/>
    <xf numFmtId="179" fontId="27" fillId="43" borderId="0" applyNumberFormat="0" applyBorder="0" applyAlignment="0" applyProtection="0"/>
    <xf numFmtId="0" fontId="26" fillId="29" borderId="0" applyNumberFormat="0" applyBorder="0" applyAlignment="0" applyProtection="0"/>
    <xf numFmtId="0" fontId="26" fillId="40" borderId="0" applyNumberFormat="0" applyBorder="0" applyAlignment="0" applyProtection="0"/>
    <xf numFmtId="0" fontId="27" fillId="28" borderId="0" applyNumberFormat="0" applyBorder="0" applyAlignment="0" applyProtection="0"/>
    <xf numFmtId="179" fontId="27" fillId="17" borderId="0" applyNumberFormat="0" applyBorder="0" applyAlignment="0" applyProtection="0"/>
    <xf numFmtId="179" fontId="27" fillId="17" borderId="0" applyNumberFormat="0" applyBorder="0" applyAlignment="0" applyProtection="0"/>
    <xf numFmtId="179" fontId="27" fillId="17" borderId="0" applyNumberFormat="0" applyBorder="0" applyAlignment="0" applyProtection="0"/>
    <xf numFmtId="0" fontId="26" fillId="33" borderId="0" applyNumberFormat="0" applyBorder="0" applyAlignment="0" applyProtection="0"/>
    <xf numFmtId="0" fontId="26" fillId="27" borderId="0" applyNumberFormat="0" applyBorder="0" applyAlignment="0" applyProtection="0"/>
    <xf numFmtId="0" fontId="27" fillId="27" borderId="0" applyNumberFormat="0" applyBorder="0" applyAlignment="0" applyProtection="0"/>
    <xf numFmtId="179" fontId="27" fillId="20" borderId="0" applyNumberFormat="0" applyBorder="0" applyAlignment="0" applyProtection="0"/>
    <xf numFmtId="179" fontId="27" fillId="20" borderId="0" applyNumberFormat="0" applyBorder="0" applyAlignment="0" applyProtection="0"/>
    <xf numFmtId="179" fontId="27" fillId="20" borderId="0" applyNumberFormat="0" applyBorder="0" applyAlignment="0" applyProtection="0"/>
    <xf numFmtId="179" fontId="21" fillId="26" borderId="1" applyNumberFormat="0" applyAlignment="0" applyProtection="0"/>
    <xf numFmtId="179" fontId="21" fillId="26" borderId="1" applyNumberFormat="0" applyAlignment="0" applyProtection="0"/>
    <xf numFmtId="179" fontId="21" fillId="26" borderId="1" applyNumberFormat="0" applyAlignment="0" applyProtection="0"/>
    <xf numFmtId="182" fontId="14" fillId="0" borderId="0" applyFont="0" applyFill="0" applyBorder="0" applyAlignment="0" applyProtection="0"/>
    <xf numFmtId="166" fontId="14" fillId="0" borderId="0" applyFont="0" applyFill="0" applyBorder="0" applyAlignment="0" applyProtection="0"/>
    <xf numFmtId="183" fontId="43" fillId="0" borderId="0"/>
    <xf numFmtId="184" fontId="43" fillId="0" borderId="0"/>
    <xf numFmtId="185" fontId="44" fillId="0" borderId="0">
      <protection locked="0"/>
    </xf>
    <xf numFmtId="185" fontId="45" fillId="0" borderId="0">
      <protection locked="0"/>
    </xf>
    <xf numFmtId="185" fontId="45" fillId="0" borderId="0">
      <protection locked="0"/>
    </xf>
    <xf numFmtId="185" fontId="45" fillId="0" borderId="0">
      <protection locked="0"/>
    </xf>
    <xf numFmtId="185" fontId="45" fillId="0" borderId="0">
      <protection locked="0"/>
    </xf>
    <xf numFmtId="185" fontId="45" fillId="0" borderId="0">
      <protection locked="0"/>
    </xf>
    <xf numFmtId="185" fontId="45" fillId="0" borderId="0">
      <protection locked="0"/>
    </xf>
    <xf numFmtId="0" fontId="46" fillId="0" borderId="0" applyNumberFormat="0" applyFill="0" applyBorder="0" applyAlignment="0" applyProtection="0">
      <alignment vertical="top"/>
      <protection locked="0"/>
    </xf>
    <xf numFmtId="179" fontId="47" fillId="0" borderId="0" applyFill="0" applyBorder="0" applyAlignment="0" applyProtection="0">
      <alignment vertical="top"/>
      <protection locked="0"/>
    </xf>
    <xf numFmtId="179" fontId="28" fillId="9"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43" fontId="2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6" fontId="14" fillId="0" borderId="0" applyFill="0" applyBorder="0" applyAlignment="0" applyProtection="0"/>
    <xf numFmtId="0"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applyFont="0" applyFill="0" applyBorder="0" applyAlignment="0" applyProtection="0"/>
    <xf numFmtId="178"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0" fontId="14" fillId="0" borderId="0" applyFont="0" applyFill="0" applyBorder="0" applyAlignment="0" applyProtection="0"/>
    <xf numFmtId="170"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7" fontId="18" fillId="0" borderId="0" applyFont="0" applyFill="0" applyBorder="0" applyAlignment="0" applyProtection="0"/>
    <xf numFmtId="0" fontId="14" fillId="0" borderId="0" applyFont="0" applyFill="0" applyBorder="0" applyAlignment="0" applyProtection="0"/>
    <xf numFmtId="0" fontId="14" fillId="0" borderId="0" applyFill="0" applyBorder="0" applyAlignment="0" applyProtection="0"/>
    <xf numFmtId="44" fontId="14" fillId="0" borderId="0" applyFont="0" applyFill="0" applyBorder="0" applyAlignment="0" applyProtection="0"/>
    <xf numFmtId="44" fontId="26" fillId="0" borderId="0" applyFont="0" applyFill="0" applyBorder="0" applyAlignment="0" applyProtection="0"/>
    <xf numFmtId="0" fontId="48" fillId="26" borderId="0" applyNumberFormat="0" applyBorder="0" applyAlignment="0" applyProtection="0"/>
    <xf numFmtId="179" fontId="49" fillId="26" borderId="0" applyNumberFormat="0" applyBorder="0" applyAlignment="0" applyProtection="0"/>
    <xf numFmtId="179" fontId="49" fillId="26" borderId="0" applyNumberFormat="0" applyBorder="0" applyAlignment="0" applyProtection="0"/>
    <xf numFmtId="0" fontId="17" fillId="0" borderId="0"/>
    <xf numFmtId="0" fontId="1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0" fillId="0" borderId="0"/>
    <xf numFmtId="0" fontId="14" fillId="0" borderId="0"/>
    <xf numFmtId="0" fontId="14" fillId="0" borderId="0"/>
    <xf numFmtId="0" fontId="14" fillId="0" borderId="0"/>
    <xf numFmtId="179" fontId="10" fillId="0" borderId="0"/>
    <xf numFmtId="179" fontId="14" fillId="0" borderId="0"/>
    <xf numFmtId="0" fontId="14" fillId="0" borderId="0"/>
    <xf numFmtId="0" fontId="14" fillId="0" borderId="0"/>
    <xf numFmtId="0" fontId="14" fillId="0" borderId="0"/>
    <xf numFmtId="0" fontId="14" fillId="0" borderId="0"/>
    <xf numFmtId="0" fontId="18" fillId="0" borderId="0"/>
    <xf numFmtId="0" fontId="17" fillId="0" borderId="0"/>
    <xf numFmtId="0" fontId="10" fillId="0" borderId="0"/>
    <xf numFmtId="0" fontId="17" fillId="0" borderId="0"/>
    <xf numFmtId="179" fontId="18" fillId="0" borderId="0"/>
    <xf numFmtId="179" fontId="18" fillId="0" borderId="0"/>
    <xf numFmtId="179" fontId="18" fillId="0" borderId="0"/>
    <xf numFmtId="179" fontId="18" fillId="0" borderId="0"/>
    <xf numFmtId="179" fontId="18" fillId="0" borderId="0"/>
    <xf numFmtId="0" fontId="14" fillId="0" borderId="0"/>
    <xf numFmtId="0" fontId="14"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179" fontId="18" fillId="0" borderId="0"/>
    <xf numFmtId="0" fontId="14" fillId="0" borderId="0"/>
    <xf numFmtId="188" fontId="26" fillId="0" borderId="0"/>
    <xf numFmtId="179" fontId="26" fillId="0" borderId="0"/>
    <xf numFmtId="179" fontId="18" fillId="5" borderId="4" applyNumberFormat="0" applyFont="0" applyAlignment="0" applyProtection="0"/>
    <xf numFmtId="179" fontId="18" fillId="5" borderId="4"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9" fontId="14"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6" fillId="0" borderId="0" applyFont="0" applyFill="0" applyBorder="0" applyAlignment="0" applyProtection="0"/>
    <xf numFmtId="179" fontId="33" fillId="35" borderId="14" applyNumberFormat="0" applyAlignment="0" applyProtection="0"/>
    <xf numFmtId="179" fontId="33" fillId="35" borderId="14" applyNumberFormat="0" applyAlignment="0" applyProtection="0"/>
    <xf numFmtId="179" fontId="33" fillId="35" borderId="14" applyNumberFormat="0" applyAlignment="0" applyProtection="0"/>
    <xf numFmtId="0" fontId="50"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30" fillId="0" borderId="0" applyNumberFormat="0" applyFill="0" applyBorder="0" applyAlignment="0" applyProtection="0"/>
    <xf numFmtId="179" fontId="30" fillId="0" borderId="0" applyNumberFormat="0" applyFill="0" applyBorder="0" applyAlignment="0" applyProtection="0"/>
    <xf numFmtId="179" fontId="30" fillId="0" borderId="0" applyNumberFormat="0" applyFill="0" applyBorder="0" applyAlignment="0" applyProtection="0"/>
    <xf numFmtId="179" fontId="51" fillId="0" borderId="17" applyNumberFormat="0" applyFill="0" applyAlignment="0" applyProtection="0"/>
    <xf numFmtId="179" fontId="51" fillId="0" borderId="17" applyNumberFormat="0" applyFill="0" applyAlignment="0" applyProtection="0"/>
    <xf numFmtId="179" fontId="51" fillId="0" borderId="17" applyNumberFormat="0" applyFill="0" applyAlignment="0" applyProtection="0"/>
    <xf numFmtId="179" fontId="52" fillId="0" borderId="18" applyNumberFormat="0" applyFill="0" applyAlignment="0" applyProtection="0"/>
    <xf numFmtId="179" fontId="52" fillId="0" borderId="18" applyNumberFormat="0" applyFill="0" applyAlignment="0" applyProtection="0"/>
    <xf numFmtId="179" fontId="52" fillId="0" borderId="18" applyNumberFormat="0" applyFill="0" applyAlignment="0" applyProtection="0"/>
    <xf numFmtId="179" fontId="41" fillId="0" borderId="19" applyNumberFormat="0" applyFill="0" applyAlignment="0" applyProtection="0"/>
    <xf numFmtId="179" fontId="41" fillId="0" borderId="19" applyNumberFormat="0" applyFill="0" applyAlignment="0" applyProtection="0"/>
    <xf numFmtId="179" fontId="41" fillId="0" borderId="19" applyNumberFormat="0" applyFill="0" applyAlignment="0" applyProtection="0"/>
    <xf numFmtId="179" fontId="50" fillId="0" borderId="0" applyNumberFormat="0" applyFill="0" applyBorder="0" applyAlignment="0" applyProtection="0"/>
    <xf numFmtId="179" fontId="50" fillId="0" borderId="0" applyNumberFormat="0" applyFill="0" applyBorder="0" applyAlignment="0" applyProtection="0"/>
    <xf numFmtId="179" fontId="50" fillId="0" borderId="0" applyNumberFormat="0" applyFill="0" applyBorder="0" applyAlignment="0" applyProtection="0"/>
    <xf numFmtId="0" fontId="50" fillId="0" borderId="0" applyNumberFormat="0" applyFill="0" applyBorder="0" applyAlignment="0" applyProtection="0"/>
    <xf numFmtId="0" fontId="42" fillId="0" borderId="20" applyNumberFormat="0" applyFill="0" applyAlignment="0" applyProtection="0"/>
    <xf numFmtId="179" fontId="42" fillId="0" borderId="21" applyNumberFormat="0" applyFill="0" applyAlignment="0" applyProtection="0"/>
    <xf numFmtId="179" fontId="42" fillId="0" borderId="21" applyNumberFormat="0" applyFill="0" applyAlignment="0" applyProtection="0"/>
    <xf numFmtId="189" fontId="14" fillId="0" borderId="0" applyFont="0" applyFill="0" applyBorder="0" applyAlignment="0" applyProtection="0"/>
    <xf numFmtId="9" fontId="14" fillId="0" borderId="0" applyFont="0" applyFill="0" applyBorder="0" applyAlignment="0" applyProtection="0"/>
    <xf numFmtId="0" fontId="14" fillId="0" borderId="0"/>
    <xf numFmtId="43" fontId="9" fillId="0" borderId="0" applyFont="0" applyFill="0" applyBorder="0" applyAlignment="0" applyProtection="0"/>
    <xf numFmtId="43" fontId="14"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7" fillId="0" borderId="0"/>
    <xf numFmtId="0" fontId="36" fillId="0" borderId="0"/>
    <xf numFmtId="43" fontId="7" fillId="0" borderId="0" applyFont="0" applyFill="0" applyBorder="0" applyAlignment="0" applyProtection="0"/>
    <xf numFmtId="0" fontId="6" fillId="0" borderId="0"/>
    <xf numFmtId="0" fontId="36" fillId="0" borderId="0"/>
    <xf numFmtId="43" fontId="6" fillId="0" borderId="0" applyFont="0" applyFill="0" applyBorder="0" applyAlignment="0" applyProtection="0"/>
    <xf numFmtId="0" fontId="5" fillId="0" borderId="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2"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3"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9"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2" borderId="0" applyNumberFormat="0" applyBorder="0" applyAlignment="0" applyProtection="0"/>
    <xf numFmtId="0" fontId="28" fillId="8" borderId="0" applyNumberFormat="0" applyBorder="0" applyAlignment="0" applyProtection="0"/>
    <xf numFmtId="0" fontId="29" fillId="23" borderId="1" applyNumberFormat="0" applyAlignment="0" applyProtection="0"/>
    <xf numFmtId="0" fontId="19" fillId="4" borderId="2" applyNumberFormat="0" applyAlignment="0" applyProtection="0"/>
    <xf numFmtId="0" fontId="30" fillId="0" borderId="0" applyNumberFormat="0" applyFill="0" applyBorder="0" applyAlignment="0" applyProtection="0"/>
    <xf numFmtId="0" fontId="20" fillId="2" borderId="0" applyNumberFormat="0" applyBorder="0" applyAlignment="0" applyProtection="0"/>
    <xf numFmtId="0" fontId="31" fillId="0" borderId="11" applyNumberFormat="0" applyFill="0" applyAlignment="0" applyProtection="0"/>
    <xf numFmtId="0" fontId="32"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1" fillId="3" borderId="1" applyNumberFormat="0" applyAlignment="0" applyProtection="0"/>
    <xf numFmtId="0" fontId="23" fillId="0" borderId="3" applyNumberFormat="0" applyFill="0" applyAlignment="0" applyProtection="0"/>
    <xf numFmtId="0" fontId="14" fillId="5" borderId="4" applyNumberFormat="0" applyFont="0" applyAlignment="0" applyProtection="0"/>
    <xf numFmtId="0" fontId="33" fillId="23" borderId="14" applyNumberFormat="0" applyAlignment="0" applyProtection="0"/>
    <xf numFmtId="0" fontId="34"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6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4" fillId="0" borderId="0"/>
    <xf numFmtId="0" fontId="63"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63"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78" fillId="0" borderId="0" applyFont="0" applyFill="0" applyBorder="0" applyAlignment="0" applyProtection="0"/>
    <xf numFmtId="0" fontId="79" fillId="0" borderId="0" applyNumberFormat="0" applyFill="0" applyBorder="0" applyAlignment="0" applyProtection="0"/>
    <xf numFmtId="0" fontId="80" fillId="0" borderId="0"/>
  </cellStyleXfs>
  <cellXfs count="202">
    <xf numFmtId="0" fontId="0" fillId="0" borderId="0" xfId="0"/>
    <xf numFmtId="2" fontId="64" fillId="46" borderId="22" xfId="110" applyNumberFormat="1" applyFont="1" applyFill="1" applyBorder="1"/>
    <xf numFmtId="0" fontId="64" fillId="46" borderId="22" xfId="471" applyFont="1" applyFill="1" applyBorder="1" applyAlignment="1">
      <alignment vertical="center"/>
    </xf>
    <xf numFmtId="43" fontId="64" fillId="46" borderId="22" xfId="459" applyFont="1" applyFill="1" applyBorder="1" applyAlignment="1" applyProtection="1"/>
    <xf numFmtId="0" fontId="64" fillId="44" borderId="24" xfId="110" applyFont="1" applyFill="1" applyBorder="1" applyAlignment="1">
      <alignment horizontal="center"/>
    </xf>
    <xf numFmtId="0" fontId="64" fillId="45" borderId="22" xfId="471" applyFont="1" applyFill="1" applyBorder="1" applyAlignment="1">
      <alignment vertical="center"/>
    </xf>
    <xf numFmtId="43" fontId="64" fillId="44" borderId="22" xfId="459" applyFont="1" applyFill="1" applyBorder="1" applyAlignment="1" applyProtection="1"/>
    <xf numFmtId="43" fontId="0" fillId="0" borderId="0" xfId="0" applyNumberFormat="1"/>
    <xf numFmtId="43" fontId="66" fillId="0" borderId="0" xfId="0" applyNumberFormat="1" applyFont="1" applyAlignment="1">
      <alignment horizontal="center"/>
    </xf>
    <xf numFmtId="0" fontId="66" fillId="0" borderId="0" xfId="0" applyFont="1" applyAlignment="1">
      <alignment horizontal="center"/>
    </xf>
    <xf numFmtId="0" fontId="66" fillId="0" borderId="0" xfId="0" applyFont="1" applyAlignment="1">
      <alignment horizontal="right"/>
    </xf>
    <xf numFmtId="0" fontId="0" fillId="0" borderId="0" xfId="0" applyAlignment="1">
      <alignment horizontal="center"/>
    </xf>
    <xf numFmtId="0" fontId="14" fillId="0" borderId="0" xfId="0" applyFont="1" applyAlignment="1">
      <alignment horizontal="center"/>
    </xf>
    <xf numFmtId="43" fontId="0" fillId="0" borderId="0" xfId="0" applyNumberFormat="1" applyAlignment="1">
      <alignment horizontal="center"/>
    </xf>
    <xf numFmtId="43" fontId="65" fillId="0" borderId="0" xfId="0" applyNumberFormat="1" applyFont="1" applyAlignment="1">
      <alignment horizontal="center"/>
    </xf>
    <xf numFmtId="0" fontId="65" fillId="0" borderId="0" xfId="0" applyFont="1" applyAlignment="1">
      <alignment horizontal="center"/>
    </xf>
    <xf numFmtId="2" fontId="14" fillId="0" borderId="0" xfId="606" applyNumberFormat="1" applyAlignment="1">
      <alignment horizontal="center" vertical="center"/>
    </xf>
    <xf numFmtId="0" fontId="14" fillId="0" borderId="0" xfId="606"/>
    <xf numFmtId="0" fontId="14" fillId="24" borderId="0" xfId="606" applyFill="1"/>
    <xf numFmtId="0" fontId="14" fillId="0" borderId="0" xfId="606" applyAlignment="1">
      <alignment horizontal="center"/>
    </xf>
    <xf numFmtId="0" fontId="14" fillId="0" borderId="0" xfId="606" applyAlignment="1">
      <alignment horizontal="center" vertical="center"/>
    </xf>
    <xf numFmtId="2" fontId="14" fillId="0" borderId="0" xfId="606" applyNumberFormat="1" applyAlignment="1">
      <alignment vertical="center"/>
    </xf>
    <xf numFmtId="2" fontId="14" fillId="0" borderId="0" xfId="606" applyNumberFormat="1"/>
    <xf numFmtId="2" fontId="14" fillId="0" borderId="0" xfId="606" applyNumberFormat="1" applyAlignment="1">
      <alignment vertical="center" wrapText="1"/>
    </xf>
    <xf numFmtId="2" fontId="14" fillId="0" borderId="0" xfId="606" applyNumberFormat="1" applyAlignment="1">
      <alignment wrapText="1"/>
    </xf>
    <xf numFmtId="0" fontId="65" fillId="0" borderId="0" xfId="606" applyFont="1"/>
    <xf numFmtId="2" fontId="65" fillId="0" borderId="0" xfId="606" applyNumberFormat="1" applyFont="1" applyAlignment="1">
      <alignment horizontal="center" vertical="center"/>
    </xf>
    <xf numFmtId="0" fontId="65" fillId="0" borderId="0" xfId="606" applyFont="1" applyAlignment="1">
      <alignment horizontal="center"/>
    </xf>
    <xf numFmtId="0" fontId="65" fillId="0" borderId="0" xfId="606" applyFont="1" applyAlignment="1">
      <alignment horizontal="right"/>
    </xf>
    <xf numFmtId="9" fontId="66" fillId="0" borderId="0" xfId="606" applyNumberFormat="1" applyFont="1" applyAlignment="1">
      <alignment horizontal="right"/>
    </xf>
    <xf numFmtId="2" fontId="66" fillId="0" borderId="0" xfId="606" applyNumberFormat="1" applyFont="1" applyAlignment="1">
      <alignment horizontal="center" vertical="center"/>
    </xf>
    <xf numFmtId="0" fontId="66" fillId="0" borderId="0" xfId="606" applyFont="1" applyAlignment="1">
      <alignment horizontal="center"/>
    </xf>
    <xf numFmtId="2" fontId="14" fillId="0" borderId="0" xfId="606" applyNumberFormat="1" applyAlignment="1">
      <alignment horizontal="right" vertical="center"/>
    </xf>
    <xf numFmtId="0" fontId="66" fillId="0" borderId="0" xfId="606" applyFont="1" applyAlignment="1">
      <alignment horizontal="right"/>
    </xf>
    <xf numFmtId="0" fontId="64" fillId="46" borderId="24" xfId="110" applyFont="1" applyFill="1" applyBorder="1" applyAlignment="1">
      <alignment horizontal="left"/>
    </xf>
    <xf numFmtId="0" fontId="68" fillId="44" borderId="22" xfId="110" applyFont="1" applyFill="1" applyBorder="1" applyProtection="1">
      <protection hidden="1"/>
    </xf>
    <xf numFmtId="0" fontId="61" fillId="44" borderId="37" xfId="110" applyFont="1" applyFill="1" applyBorder="1" applyProtection="1">
      <protection hidden="1"/>
    </xf>
    <xf numFmtId="43" fontId="68" fillId="44" borderId="22" xfId="459" applyFont="1" applyFill="1" applyBorder="1" applyAlignment="1" applyProtection="1">
      <protection hidden="1"/>
    </xf>
    <xf numFmtId="0" fontId="68" fillId="44" borderId="22" xfId="110" applyFont="1" applyFill="1" applyBorder="1" applyAlignment="1" applyProtection="1">
      <alignment horizontal="center"/>
      <protection hidden="1"/>
    </xf>
    <xf numFmtId="43" fontId="69" fillId="44" borderId="22" xfId="459" applyFont="1" applyFill="1" applyBorder="1" applyProtection="1">
      <protection hidden="1"/>
    </xf>
    <xf numFmtId="43" fontId="61" fillId="44" borderId="22" xfId="459" applyFont="1" applyFill="1" applyBorder="1" applyProtection="1">
      <protection hidden="1"/>
    </xf>
    <xf numFmtId="43" fontId="70" fillId="0" borderId="0" xfId="459" applyFont="1" applyBorder="1" applyAlignment="1" applyProtection="1">
      <protection hidden="1"/>
    </xf>
    <xf numFmtId="43" fontId="71" fillId="0" borderId="0" xfId="459" applyFont="1" applyBorder="1" applyProtection="1">
      <protection hidden="1"/>
    </xf>
    <xf numFmtId="43" fontId="62" fillId="0" borderId="0" xfId="459" applyFont="1" applyBorder="1" applyProtection="1">
      <protection hidden="1"/>
    </xf>
    <xf numFmtId="10" fontId="70" fillId="0" borderId="0" xfId="39" applyNumberFormat="1" applyFont="1" applyBorder="1" applyAlignment="1" applyProtection="1">
      <alignment horizontal="right" vertical="center"/>
      <protection hidden="1"/>
    </xf>
    <xf numFmtId="43" fontId="71" fillId="0" borderId="0" xfId="459" applyFont="1" applyBorder="1" applyAlignment="1" applyProtection="1">
      <alignment horizontal="right" vertical="center"/>
      <protection hidden="1"/>
    </xf>
    <xf numFmtId="43" fontId="62" fillId="0" borderId="0" xfId="459" applyFont="1" applyBorder="1" applyAlignment="1" applyProtection="1">
      <alignment horizontal="right" vertical="center"/>
      <protection hidden="1"/>
    </xf>
    <xf numFmtId="10" fontId="70" fillId="0" borderId="0" xfId="39" applyNumberFormat="1" applyFont="1" applyFill="1" applyBorder="1" applyAlignment="1" applyProtection="1">
      <alignment horizontal="right" vertical="center"/>
      <protection hidden="1"/>
    </xf>
    <xf numFmtId="10" fontId="70" fillId="0" borderId="0" xfId="39" applyNumberFormat="1" applyFont="1" applyFill="1" applyBorder="1" applyAlignment="1" applyProtection="1">
      <alignment vertical="center"/>
      <protection hidden="1"/>
    </xf>
    <xf numFmtId="43" fontId="71" fillId="0" borderId="0" xfId="459" applyFont="1" applyFill="1" applyBorder="1" applyAlignment="1" applyProtection="1">
      <alignment vertical="center"/>
      <protection hidden="1"/>
    </xf>
    <xf numFmtId="0" fontId="56" fillId="25" borderId="22" xfId="110" applyFont="1" applyFill="1" applyBorder="1" applyAlignment="1" applyProtection="1">
      <alignment horizontal="center" vertical="center"/>
      <protection hidden="1"/>
    </xf>
    <xf numFmtId="43" fontId="58" fillId="25" borderId="22" xfId="459" applyFont="1" applyFill="1" applyBorder="1" applyAlignment="1" applyProtection="1">
      <alignment horizontal="center" vertical="center"/>
      <protection hidden="1"/>
    </xf>
    <xf numFmtId="0" fontId="58" fillId="25" borderId="22" xfId="110" applyFont="1" applyFill="1" applyBorder="1" applyAlignment="1" applyProtection="1">
      <alignment horizontal="center" vertical="center"/>
      <protection hidden="1"/>
    </xf>
    <xf numFmtId="43" fontId="60" fillId="25" borderId="22" xfId="459" applyFont="1" applyFill="1" applyBorder="1" applyAlignment="1" applyProtection="1">
      <alignment horizontal="center" vertical="center"/>
      <protection hidden="1"/>
    </xf>
    <xf numFmtId="43" fontId="55" fillId="25" borderId="22" xfId="459" applyFont="1" applyFill="1" applyBorder="1" applyAlignment="1" applyProtection="1">
      <alignment horizontal="right" vertical="center"/>
      <protection hidden="1"/>
    </xf>
    <xf numFmtId="0" fontId="58" fillId="24" borderId="38" xfId="110" applyFont="1" applyFill="1" applyBorder="1" applyProtection="1">
      <protection hidden="1"/>
    </xf>
    <xf numFmtId="4" fontId="58" fillId="24" borderId="38" xfId="110" applyNumberFormat="1" applyFont="1" applyFill="1" applyBorder="1" applyAlignment="1" applyProtection="1">
      <alignment horizontal="right"/>
      <protection hidden="1"/>
    </xf>
    <xf numFmtId="43" fontId="58" fillId="24" borderId="38" xfId="459" applyFont="1" applyFill="1" applyBorder="1" applyAlignment="1" applyProtection="1">
      <alignment horizontal="center"/>
      <protection hidden="1"/>
    </xf>
    <xf numFmtId="4" fontId="60" fillId="24" borderId="38" xfId="110" applyNumberFormat="1" applyFont="1" applyFill="1" applyBorder="1" applyAlignment="1" applyProtection="1">
      <alignment horizontal="center"/>
      <protection hidden="1"/>
    </xf>
    <xf numFmtId="43" fontId="56" fillId="24" borderId="38" xfId="459" applyFont="1" applyFill="1" applyBorder="1" applyProtection="1">
      <protection hidden="1"/>
    </xf>
    <xf numFmtId="43" fontId="58" fillId="24" borderId="0" xfId="459" applyFont="1" applyFill="1" applyBorder="1" applyAlignment="1" applyProtection="1">
      <protection hidden="1"/>
    </xf>
    <xf numFmtId="43" fontId="60" fillId="24" borderId="0" xfId="459" applyFont="1" applyFill="1" applyBorder="1" applyProtection="1">
      <protection hidden="1"/>
    </xf>
    <xf numFmtId="43" fontId="55" fillId="24" borderId="0" xfId="459" applyFont="1" applyFill="1" applyBorder="1" applyAlignment="1" applyProtection="1">
      <alignment horizontal="right"/>
      <protection hidden="1"/>
    </xf>
    <xf numFmtId="10" fontId="58" fillId="24" borderId="0" xfId="39" applyNumberFormat="1" applyFont="1" applyFill="1" applyBorder="1" applyProtection="1">
      <protection hidden="1"/>
    </xf>
    <xf numFmtId="43" fontId="58" fillId="24" borderId="0" xfId="459" applyFont="1" applyFill="1" applyBorder="1" applyAlignment="1" applyProtection="1">
      <alignment horizontal="right"/>
      <protection hidden="1"/>
    </xf>
    <xf numFmtId="0" fontId="60" fillId="24" borderId="25" xfId="110" applyFont="1" applyFill="1" applyBorder="1" applyProtection="1">
      <protection hidden="1"/>
    </xf>
    <xf numFmtId="0" fontId="58" fillId="24" borderId="25" xfId="110" applyFont="1" applyFill="1" applyBorder="1" applyAlignment="1" applyProtection="1">
      <alignment horizontal="right"/>
      <protection hidden="1"/>
    </xf>
    <xf numFmtId="43" fontId="58" fillId="24" borderId="25" xfId="459" applyFont="1" applyFill="1" applyBorder="1" applyProtection="1">
      <protection hidden="1"/>
    </xf>
    <xf numFmtId="0" fontId="58" fillId="24" borderId="25" xfId="110" applyFont="1" applyFill="1" applyBorder="1" applyAlignment="1" applyProtection="1">
      <alignment horizontal="center"/>
      <protection hidden="1"/>
    </xf>
    <xf numFmtId="43" fontId="56" fillId="24" borderId="25" xfId="459" applyFont="1" applyFill="1" applyBorder="1" applyProtection="1">
      <protection hidden="1"/>
    </xf>
    <xf numFmtId="0" fontId="74" fillId="0" borderId="25" xfId="110" applyFont="1" applyBorder="1" applyAlignment="1" applyProtection="1">
      <alignment horizontal="center" vertical="center"/>
      <protection hidden="1"/>
    </xf>
    <xf numFmtId="43" fontId="76" fillId="0" borderId="25" xfId="459" applyFont="1" applyFill="1" applyBorder="1" applyAlignment="1" applyProtection="1">
      <alignment horizontal="center" vertical="center"/>
      <protection hidden="1"/>
    </xf>
    <xf numFmtId="43" fontId="76" fillId="0" borderId="25" xfId="459" applyFont="1" applyFill="1" applyBorder="1" applyAlignment="1" applyProtection="1">
      <alignment vertical="center"/>
      <protection hidden="1"/>
    </xf>
    <xf numFmtId="0" fontId="73" fillId="0" borderId="39" xfId="110" applyFont="1" applyBorder="1" applyAlignment="1" applyProtection="1">
      <alignment horizontal="right" vertical="center"/>
      <protection hidden="1"/>
    </xf>
    <xf numFmtId="4" fontId="77" fillId="0" borderId="33" xfId="110" applyNumberFormat="1" applyFont="1" applyBorder="1" applyAlignment="1" applyProtection="1">
      <alignment vertical="center"/>
      <protection hidden="1"/>
    </xf>
    <xf numFmtId="1" fontId="61" fillId="44" borderId="24" xfId="110" applyNumberFormat="1" applyFont="1" applyFill="1" applyBorder="1" applyAlignment="1" applyProtection="1">
      <alignment horizontal="center"/>
      <protection hidden="1"/>
    </xf>
    <xf numFmtId="4" fontId="61" fillId="44" borderId="29" xfId="110" applyNumberFormat="1" applyFont="1" applyFill="1" applyBorder="1" applyProtection="1">
      <protection hidden="1"/>
    </xf>
    <xf numFmtId="2" fontId="70" fillId="0" borderId="6" xfId="110" applyNumberFormat="1" applyFont="1" applyBorder="1" applyAlignment="1" applyProtection="1">
      <alignment horizontal="right"/>
      <protection hidden="1"/>
    </xf>
    <xf numFmtId="2" fontId="70" fillId="0" borderId="0" xfId="110" applyNumberFormat="1" applyFont="1" applyAlignment="1" applyProtection="1">
      <alignment horizontal="right"/>
      <protection hidden="1"/>
    </xf>
    <xf numFmtId="0" fontId="70" fillId="0" borderId="0" xfId="110" applyFont="1" applyProtection="1">
      <protection hidden="1"/>
    </xf>
    <xf numFmtId="0" fontId="70" fillId="0" borderId="0" xfId="110" applyFont="1" applyAlignment="1" applyProtection="1">
      <alignment horizontal="center"/>
      <protection hidden="1"/>
    </xf>
    <xf numFmtId="4" fontId="62" fillId="0" borderId="15" xfId="110" applyNumberFormat="1" applyFont="1" applyBorder="1" applyProtection="1">
      <protection hidden="1"/>
    </xf>
    <xf numFmtId="0" fontId="62" fillId="0" borderId="6" xfId="110" applyFont="1" applyBorder="1" applyProtection="1">
      <protection hidden="1"/>
    </xf>
    <xf numFmtId="2" fontId="70" fillId="0" borderId="0" xfId="110" applyNumberFormat="1" applyFont="1" applyAlignment="1" applyProtection="1">
      <alignment horizontal="center" vertical="center"/>
      <protection hidden="1"/>
    </xf>
    <xf numFmtId="0" fontId="70" fillId="0" borderId="0" xfId="110" applyFont="1" applyAlignment="1" applyProtection="1">
      <alignment horizontal="center" vertical="center"/>
      <protection hidden="1"/>
    </xf>
    <xf numFmtId="0" fontId="72" fillId="0" borderId="6" xfId="110" applyFont="1" applyBorder="1" applyAlignment="1" applyProtection="1">
      <alignment vertical="center"/>
      <protection hidden="1"/>
    </xf>
    <xf numFmtId="0" fontId="70" fillId="0" borderId="0" xfId="110" applyFont="1" applyAlignment="1" applyProtection="1">
      <alignment horizontal="right" vertical="center"/>
      <protection hidden="1"/>
    </xf>
    <xf numFmtId="4" fontId="72" fillId="0" borderId="15" xfId="110" applyNumberFormat="1" applyFont="1" applyBorder="1" applyAlignment="1" applyProtection="1">
      <alignment vertical="center"/>
      <protection hidden="1"/>
    </xf>
    <xf numFmtId="0" fontId="70" fillId="0" borderId="6" xfId="110" applyFont="1" applyBorder="1" applyAlignment="1" applyProtection="1">
      <alignment horizontal="center"/>
      <protection hidden="1"/>
    </xf>
    <xf numFmtId="0" fontId="56" fillId="25" borderId="28" xfId="110" applyFont="1" applyFill="1" applyBorder="1" applyAlignment="1" applyProtection="1">
      <alignment horizontal="center" vertical="center"/>
      <protection hidden="1"/>
    </xf>
    <xf numFmtId="43" fontId="59" fillId="25" borderId="29" xfId="110" applyNumberFormat="1" applyFont="1" applyFill="1" applyBorder="1" applyAlignment="1" applyProtection="1">
      <alignment horizontal="center" vertical="center"/>
      <protection hidden="1"/>
    </xf>
    <xf numFmtId="0" fontId="58" fillId="24" borderId="40" xfId="110" applyFont="1" applyFill="1" applyBorder="1" applyProtection="1">
      <protection hidden="1"/>
    </xf>
    <xf numFmtId="0" fontId="56" fillId="24" borderId="41" xfId="110" applyFont="1" applyFill="1" applyBorder="1" applyProtection="1">
      <protection hidden="1"/>
    </xf>
    <xf numFmtId="0" fontId="58" fillId="24" borderId="6" xfId="110" applyFont="1" applyFill="1" applyBorder="1" applyProtection="1">
      <protection hidden="1"/>
    </xf>
    <xf numFmtId="0" fontId="58" fillId="24" borderId="0" xfId="110" applyFont="1" applyFill="1" applyProtection="1">
      <protection hidden="1"/>
    </xf>
    <xf numFmtId="0" fontId="58" fillId="24" borderId="0" xfId="110" applyFont="1" applyFill="1" applyAlignment="1" applyProtection="1">
      <alignment horizontal="right"/>
      <protection hidden="1"/>
    </xf>
    <xf numFmtId="0" fontId="58" fillId="24" borderId="0" xfId="110" applyFont="1" applyFill="1" applyAlignment="1" applyProtection="1">
      <alignment horizontal="center"/>
      <protection hidden="1"/>
    </xf>
    <xf numFmtId="43" fontId="56" fillId="24" borderId="15" xfId="110" applyNumberFormat="1" applyFont="1" applyFill="1" applyBorder="1" applyAlignment="1" applyProtection="1">
      <alignment horizontal="right" vertical="center"/>
      <protection hidden="1"/>
    </xf>
    <xf numFmtId="0" fontId="60" fillId="24" borderId="39" xfId="110" applyFont="1" applyFill="1" applyBorder="1" applyProtection="1">
      <protection hidden="1"/>
    </xf>
    <xf numFmtId="4" fontId="56" fillId="24" borderId="33" xfId="110" applyNumberFormat="1" applyFont="1" applyFill="1" applyBorder="1" applyProtection="1">
      <protection hidden="1"/>
    </xf>
    <xf numFmtId="0" fontId="56" fillId="25" borderId="34" xfId="110" applyFont="1" applyFill="1" applyBorder="1" applyProtection="1">
      <protection hidden="1"/>
    </xf>
    <xf numFmtId="0" fontId="56" fillId="25" borderId="35" xfId="110" applyFont="1" applyFill="1" applyBorder="1" applyProtection="1">
      <protection hidden="1"/>
    </xf>
    <xf numFmtId="43" fontId="60" fillId="25" borderId="35" xfId="459" applyFont="1" applyFill="1" applyBorder="1" applyProtection="1">
      <protection hidden="1"/>
    </xf>
    <xf numFmtId="0" fontId="60" fillId="25" borderId="35" xfId="110" applyFont="1" applyFill="1" applyBorder="1" applyAlignment="1" applyProtection="1">
      <alignment horizontal="center"/>
      <protection hidden="1"/>
    </xf>
    <xf numFmtId="43" fontId="55" fillId="25" borderId="35" xfId="459" applyFont="1" applyFill="1" applyBorder="1" applyAlignment="1" applyProtection="1">
      <alignment horizontal="right"/>
      <protection hidden="1"/>
    </xf>
    <xf numFmtId="4" fontId="59" fillId="25" borderId="36" xfId="110" applyNumberFormat="1" applyFont="1" applyFill="1" applyBorder="1" applyProtection="1">
      <protection hidden="1"/>
    </xf>
    <xf numFmtId="0" fontId="70" fillId="0" borderId="0" xfId="110" applyFont="1" applyAlignment="1" applyProtection="1">
      <alignment vertical="center" wrapText="1"/>
      <protection hidden="1"/>
    </xf>
    <xf numFmtId="2" fontId="64" fillId="44" borderId="24" xfId="110" applyNumberFormat="1" applyFont="1" applyFill="1" applyBorder="1" applyAlignment="1">
      <alignment horizontal="center"/>
    </xf>
    <xf numFmtId="0" fontId="66" fillId="0" borderId="0" xfId="606" applyFont="1"/>
    <xf numFmtId="0" fontId="14" fillId="0" borderId="0" xfId="0" applyFont="1"/>
    <xf numFmtId="0" fontId="55" fillId="44" borderId="39" xfId="110" applyFont="1" applyFill="1" applyBorder="1" applyAlignment="1" applyProtection="1">
      <alignment horizontal="right" vertical="center"/>
      <protection hidden="1"/>
    </xf>
    <xf numFmtId="0" fontId="55" fillId="44" borderId="25" xfId="110" applyFont="1" applyFill="1" applyBorder="1" applyAlignment="1" applyProtection="1">
      <alignment vertical="center"/>
      <protection hidden="1"/>
    </xf>
    <xf numFmtId="0" fontId="56" fillId="44" borderId="25" xfId="110" applyFont="1" applyFill="1" applyBorder="1" applyAlignment="1" applyProtection="1">
      <alignment vertical="center"/>
      <protection hidden="1"/>
    </xf>
    <xf numFmtId="43" fontId="58" fillId="44" borderId="25" xfId="459" applyFont="1" applyFill="1" applyBorder="1" applyAlignment="1" applyProtection="1">
      <alignment horizontal="center" vertical="center"/>
      <protection hidden="1"/>
    </xf>
    <xf numFmtId="0" fontId="58" fillId="44" borderId="25" xfId="110" applyFont="1" applyFill="1" applyBorder="1" applyAlignment="1" applyProtection="1">
      <alignment horizontal="center" vertical="center"/>
      <protection hidden="1"/>
    </xf>
    <xf numFmtId="43" fontId="55" fillId="44" borderId="25" xfId="459" applyFont="1" applyFill="1" applyBorder="1" applyAlignment="1" applyProtection="1">
      <alignment horizontal="right" vertical="center"/>
      <protection hidden="1"/>
    </xf>
    <xf numFmtId="4" fontId="59" fillId="44" borderId="33" xfId="110" applyNumberFormat="1" applyFont="1" applyFill="1" applyBorder="1" applyAlignment="1" applyProtection="1">
      <alignment vertical="center"/>
      <protection hidden="1"/>
    </xf>
    <xf numFmtId="43" fontId="14" fillId="0" borderId="0" xfId="607" applyFont="1"/>
    <xf numFmtId="43" fontId="0" fillId="0" borderId="0" xfId="607" applyFont="1"/>
    <xf numFmtId="0" fontId="53" fillId="0" borderId="0" xfId="110" applyFont="1" applyProtection="1">
      <protection hidden="1"/>
    </xf>
    <xf numFmtId="0" fontId="54" fillId="24" borderId="7" xfId="110" applyFont="1" applyFill="1" applyBorder="1" applyAlignment="1" applyProtection="1">
      <alignment vertical="justify"/>
      <protection hidden="1"/>
    </xf>
    <xf numFmtId="0" fontId="54" fillId="24" borderId="8" xfId="110" applyFont="1" applyFill="1" applyBorder="1" applyAlignment="1" applyProtection="1">
      <alignment vertical="justify"/>
      <protection hidden="1"/>
    </xf>
    <xf numFmtId="0" fontId="54" fillId="24" borderId="5" xfId="110" applyFont="1" applyFill="1" applyBorder="1" applyAlignment="1" applyProtection="1">
      <alignment vertical="justify"/>
      <protection hidden="1"/>
    </xf>
    <xf numFmtId="0" fontId="56" fillId="0" borderId="6" xfId="110" applyFont="1" applyBorder="1" applyProtection="1">
      <protection hidden="1"/>
    </xf>
    <xf numFmtId="2" fontId="56" fillId="0" borderId="0" xfId="110" applyNumberFormat="1" applyFont="1" applyProtection="1">
      <protection hidden="1"/>
    </xf>
    <xf numFmtId="0" fontId="56" fillId="0" borderId="0" xfId="110" applyFont="1" applyProtection="1">
      <protection hidden="1"/>
    </xf>
    <xf numFmtId="43" fontId="56" fillId="0" borderId="0" xfId="459" applyFont="1" applyBorder="1" applyAlignment="1" applyProtection="1">
      <alignment horizontal="center" vertical="center"/>
      <protection hidden="1"/>
    </xf>
    <xf numFmtId="0" fontId="56" fillId="0" borderId="0" xfId="110" applyFont="1" applyAlignment="1" applyProtection="1">
      <alignment horizontal="center" vertical="center"/>
      <protection hidden="1"/>
    </xf>
    <xf numFmtId="43" fontId="56" fillId="0" borderId="0" xfId="459" applyFont="1" applyBorder="1" applyProtection="1">
      <protection hidden="1"/>
    </xf>
    <xf numFmtId="0" fontId="56" fillId="0" borderId="15" xfId="110" applyFont="1" applyBorder="1" applyProtection="1">
      <protection hidden="1"/>
    </xf>
    <xf numFmtId="0" fontId="54" fillId="6" borderId="6" xfId="110" applyFont="1" applyFill="1" applyBorder="1" applyAlignment="1" applyProtection="1">
      <alignment horizontal="left" vertical="center"/>
      <protection hidden="1"/>
    </xf>
    <xf numFmtId="0" fontId="57" fillId="0" borderId="0" xfId="0" applyFont="1" applyProtection="1">
      <protection hidden="1"/>
    </xf>
    <xf numFmtId="2" fontId="54" fillId="6" borderId="0" xfId="110" applyNumberFormat="1" applyFont="1" applyFill="1" applyProtection="1">
      <protection hidden="1"/>
    </xf>
    <xf numFmtId="0" fontId="54" fillId="0" borderId="6" xfId="110" applyFont="1" applyBorder="1" applyProtection="1">
      <protection hidden="1"/>
    </xf>
    <xf numFmtId="2" fontId="54" fillId="0" borderId="0" xfId="110" applyNumberFormat="1" applyFont="1" applyProtection="1">
      <protection hidden="1"/>
    </xf>
    <xf numFmtId="0" fontId="54" fillId="6" borderId="0" xfId="110" applyFont="1" applyFill="1" applyProtection="1">
      <protection hidden="1"/>
    </xf>
    <xf numFmtId="43" fontId="54" fillId="0" borderId="0" xfId="459" applyFont="1" applyFill="1" applyBorder="1" applyAlignment="1" applyProtection="1">
      <alignment horizontal="center" vertical="center"/>
      <protection hidden="1"/>
    </xf>
    <xf numFmtId="4" fontId="54" fillId="0" borderId="0" xfId="110" applyNumberFormat="1" applyFont="1" applyAlignment="1" applyProtection="1">
      <alignment horizontal="center" vertical="center"/>
      <protection hidden="1"/>
    </xf>
    <xf numFmtId="43" fontId="54" fillId="0" borderId="0" xfId="459" applyFont="1" applyFill="1" applyBorder="1" applyAlignment="1" applyProtection="1">
      <alignment horizontal="center"/>
      <protection hidden="1"/>
    </xf>
    <xf numFmtId="43" fontId="54" fillId="0" borderId="0" xfId="459" applyFont="1" applyFill="1" applyBorder="1" applyAlignment="1" applyProtection="1">
      <alignment horizontal="right"/>
      <protection hidden="1"/>
    </xf>
    <xf numFmtId="14" fontId="54" fillId="0" borderId="15" xfId="110" applyNumberFormat="1" applyFont="1" applyBorder="1" applyAlignment="1" applyProtection="1">
      <alignment horizontal="center"/>
      <protection hidden="1"/>
    </xf>
    <xf numFmtId="0" fontId="54" fillId="24" borderId="23" xfId="110" applyFont="1" applyFill="1" applyBorder="1" applyAlignment="1" applyProtection="1">
      <alignment horizontal="center" vertical="center"/>
      <protection hidden="1"/>
    </xf>
    <xf numFmtId="43" fontId="54" fillId="24" borderId="23" xfId="459" applyFont="1" applyFill="1" applyBorder="1" applyAlignment="1" applyProtection="1">
      <alignment horizontal="center" vertical="center"/>
      <protection hidden="1"/>
    </xf>
    <xf numFmtId="4" fontId="54" fillId="24" borderId="27" xfId="110" applyNumberFormat="1" applyFont="1" applyFill="1" applyBorder="1" applyAlignment="1" applyProtection="1">
      <alignment horizontal="center" vertical="center"/>
      <protection hidden="1"/>
    </xf>
    <xf numFmtId="0" fontId="54" fillId="44" borderId="24" xfId="110" applyFont="1" applyFill="1" applyBorder="1" applyAlignment="1" applyProtection="1">
      <alignment horizontal="center"/>
      <protection hidden="1"/>
    </xf>
    <xf numFmtId="2" fontId="54" fillId="44" borderId="22" xfId="110" applyNumberFormat="1" applyFont="1" applyFill="1" applyBorder="1" applyProtection="1">
      <protection hidden="1"/>
    </xf>
    <xf numFmtId="0" fontId="54" fillId="45" borderId="22" xfId="471" applyFont="1" applyFill="1" applyBorder="1" applyAlignment="1" applyProtection="1">
      <alignment vertical="center"/>
      <protection hidden="1"/>
    </xf>
    <xf numFmtId="43" fontId="54" fillId="44" borderId="22" xfId="459" applyFont="1" applyFill="1" applyBorder="1" applyAlignment="1" applyProtection="1">
      <alignment horizontal="center" vertical="center"/>
      <protection hidden="1"/>
    </xf>
    <xf numFmtId="43" fontId="54" fillId="44" borderId="22" xfId="459" applyFont="1" applyFill="1" applyBorder="1" applyAlignment="1" applyProtection="1">
      <alignment vertical="center"/>
      <protection hidden="1"/>
    </xf>
    <xf numFmtId="43" fontId="54" fillId="44" borderId="22" xfId="459" applyFont="1" applyFill="1" applyBorder="1" applyAlignment="1" applyProtection="1">
      <protection hidden="1"/>
    </xf>
    <xf numFmtId="43" fontId="54" fillId="44" borderId="29" xfId="110" applyNumberFormat="1" applyFont="1" applyFill="1" applyBorder="1" applyProtection="1">
      <protection hidden="1"/>
    </xf>
    <xf numFmtId="2" fontId="54" fillId="44" borderId="28" xfId="110" applyNumberFormat="1" applyFont="1" applyFill="1" applyBorder="1" applyProtection="1">
      <protection hidden="1"/>
    </xf>
    <xf numFmtId="2" fontId="54" fillId="44" borderId="22" xfId="110" applyNumberFormat="1" applyFont="1" applyFill="1" applyBorder="1" applyAlignment="1" applyProtection="1">
      <alignment horizontal="center" vertical="center"/>
      <protection hidden="1"/>
    </xf>
    <xf numFmtId="2" fontId="54" fillId="44" borderId="22" xfId="110" applyNumberFormat="1" applyFont="1" applyFill="1" applyBorder="1" applyAlignment="1" applyProtection="1">
      <alignment vertical="center" wrapText="1"/>
      <protection hidden="1"/>
    </xf>
    <xf numFmtId="0" fontId="54" fillId="44" borderId="22" xfId="110" applyFont="1" applyFill="1" applyBorder="1" applyProtection="1">
      <protection hidden="1"/>
    </xf>
    <xf numFmtId="2" fontId="54" fillId="44" borderId="29" xfId="110" applyNumberFormat="1" applyFont="1" applyFill="1" applyBorder="1" applyProtection="1">
      <protection hidden="1"/>
    </xf>
    <xf numFmtId="190" fontId="62" fillId="0" borderId="30" xfId="110" applyNumberFormat="1" applyFont="1" applyBorder="1" applyAlignment="1" applyProtection="1">
      <alignment horizontal="center" vertical="center"/>
      <protection hidden="1"/>
    </xf>
    <xf numFmtId="2" fontId="62" fillId="0" borderId="10" xfId="110" applyNumberFormat="1" applyFont="1" applyBorder="1" applyAlignment="1" applyProtection="1">
      <alignment horizontal="center" vertical="center"/>
      <protection hidden="1"/>
    </xf>
    <xf numFmtId="190" fontId="62" fillId="0" borderId="10" xfId="110" applyNumberFormat="1" applyFont="1" applyBorder="1" applyAlignment="1" applyProtection="1">
      <alignment horizontal="left" vertical="center" wrapText="1"/>
      <protection hidden="1"/>
    </xf>
    <xf numFmtId="190" fontId="62" fillId="0" borderId="10" xfId="110" applyNumberFormat="1" applyFont="1" applyBorder="1" applyAlignment="1" applyProtection="1">
      <alignment horizontal="center" vertical="center"/>
      <protection hidden="1"/>
    </xf>
    <xf numFmtId="190" fontId="62" fillId="0" borderId="31" xfId="110" applyNumberFormat="1" applyFont="1" applyBorder="1" applyAlignment="1" applyProtection="1">
      <alignment horizontal="center" vertical="center"/>
      <protection hidden="1"/>
    </xf>
    <xf numFmtId="190" fontId="62" fillId="0" borderId="32" xfId="110" applyNumberFormat="1" applyFont="1" applyBorder="1" applyAlignment="1" applyProtection="1">
      <alignment horizontal="center" vertical="center"/>
      <protection hidden="1"/>
    </xf>
    <xf numFmtId="190" fontId="62" fillId="0" borderId="42" xfId="110" applyNumberFormat="1" applyFont="1" applyBorder="1" applyAlignment="1" applyProtection="1">
      <alignment horizontal="center" vertical="center"/>
      <protection hidden="1"/>
    </xf>
    <xf numFmtId="2" fontId="62" fillId="0" borderId="43" xfId="110" applyNumberFormat="1" applyFont="1" applyBorder="1" applyAlignment="1" applyProtection="1">
      <alignment horizontal="center" vertical="center"/>
      <protection hidden="1"/>
    </xf>
    <xf numFmtId="190" fontId="62" fillId="0" borderId="43" xfId="110" applyNumberFormat="1" applyFont="1" applyBorder="1" applyAlignment="1" applyProtection="1">
      <alignment horizontal="left" vertical="center" wrapText="1"/>
      <protection hidden="1"/>
    </xf>
    <xf numFmtId="190" fontId="62" fillId="0" borderId="44" xfId="110" applyNumberFormat="1" applyFont="1" applyBorder="1" applyAlignment="1" applyProtection="1">
      <alignment horizontal="center" vertical="center"/>
      <protection hidden="1"/>
    </xf>
    <xf numFmtId="0" fontId="62" fillId="0" borderId="10" xfId="471" applyFont="1" applyBorder="1" applyAlignment="1" applyProtection="1">
      <alignment vertical="center" wrapText="1"/>
      <protection hidden="1"/>
    </xf>
    <xf numFmtId="43" fontId="62" fillId="0" borderId="10" xfId="459" applyFont="1" applyFill="1" applyBorder="1" applyAlignment="1" applyProtection="1">
      <alignment horizontal="center" vertical="center"/>
      <protection hidden="1"/>
    </xf>
    <xf numFmtId="43" fontId="62" fillId="0" borderId="10" xfId="459" applyFont="1" applyBorder="1" applyAlignment="1" applyProtection="1">
      <alignment horizontal="center" vertical="center"/>
      <protection hidden="1"/>
    </xf>
    <xf numFmtId="0" fontId="54" fillId="48" borderId="24" xfId="0" applyFont="1" applyFill="1" applyBorder="1" applyProtection="1">
      <protection hidden="1"/>
    </xf>
    <xf numFmtId="0" fontId="54" fillId="48" borderId="22" xfId="0" applyFont="1" applyFill="1" applyBorder="1" applyProtection="1">
      <protection hidden="1"/>
    </xf>
    <xf numFmtId="0" fontId="54" fillId="48" borderId="29" xfId="0" applyFont="1" applyFill="1" applyBorder="1" applyProtection="1">
      <protection hidden="1"/>
    </xf>
    <xf numFmtId="0" fontId="53" fillId="0" borderId="0" xfId="0" applyFont="1" applyProtection="1">
      <protection hidden="1"/>
    </xf>
    <xf numFmtId="43" fontId="62" fillId="0" borderId="26" xfId="459" applyFont="1" applyFill="1" applyBorder="1" applyAlignment="1" applyProtection="1">
      <alignment horizontal="center" vertical="center"/>
      <protection hidden="1"/>
    </xf>
    <xf numFmtId="0" fontId="75" fillId="0" borderId="25" xfId="0" applyFont="1" applyBorder="1" applyAlignment="1" applyProtection="1">
      <alignment vertical="center" wrapText="1"/>
      <protection hidden="1"/>
    </xf>
    <xf numFmtId="0" fontId="53" fillId="47" borderId="0" xfId="110" applyFont="1" applyFill="1" applyProtection="1">
      <protection hidden="1"/>
    </xf>
    <xf numFmtId="2" fontId="53" fillId="0" borderId="0" xfId="110" applyNumberFormat="1" applyFont="1" applyProtection="1">
      <protection hidden="1"/>
    </xf>
    <xf numFmtId="43" fontId="53" fillId="0" borderId="0" xfId="459" applyFont="1" applyAlignment="1" applyProtection="1">
      <alignment horizontal="center" vertical="center"/>
      <protection hidden="1"/>
    </xf>
    <xf numFmtId="0" fontId="53" fillId="0" borderId="0" xfId="110" applyFont="1" applyAlignment="1" applyProtection="1">
      <alignment horizontal="center" vertical="center"/>
      <protection hidden="1"/>
    </xf>
    <xf numFmtId="43" fontId="53" fillId="0" borderId="0" xfId="459" applyFont="1" applyProtection="1">
      <protection hidden="1"/>
    </xf>
    <xf numFmtId="0" fontId="57" fillId="0" borderId="0" xfId="0" applyFont="1" applyProtection="1">
      <protection locked="0" hidden="1"/>
    </xf>
    <xf numFmtId="4" fontId="62" fillId="0" borderId="10" xfId="110" applyNumberFormat="1" applyFont="1" applyBorder="1" applyAlignment="1" applyProtection="1">
      <alignment horizontal="right" vertical="center"/>
      <protection locked="0" hidden="1"/>
    </xf>
    <xf numFmtId="4" fontId="62" fillId="0" borderId="10" xfId="110" applyNumberFormat="1" applyFont="1" applyBorder="1" applyAlignment="1" applyProtection="1">
      <alignment horizontal="right" vertical="center"/>
      <protection hidden="1"/>
    </xf>
    <xf numFmtId="4" fontId="54" fillId="44" borderId="22" xfId="459" applyNumberFormat="1" applyFont="1" applyFill="1" applyBorder="1" applyAlignment="1" applyProtection="1">
      <alignment horizontal="right"/>
      <protection hidden="1"/>
    </xf>
    <xf numFmtId="4" fontId="54" fillId="44" borderId="22" xfId="110" applyNumberFormat="1" applyFont="1" applyFill="1" applyBorder="1" applyAlignment="1" applyProtection="1">
      <alignment horizontal="right"/>
      <protection hidden="1"/>
    </xf>
    <xf numFmtId="4" fontId="54" fillId="48" borderId="22" xfId="0" applyNumberFormat="1" applyFont="1" applyFill="1" applyBorder="1" applyAlignment="1" applyProtection="1">
      <alignment horizontal="right"/>
      <protection hidden="1"/>
    </xf>
    <xf numFmtId="4" fontId="53" fillId="0" borderId="0" xfId="110" applyNumberFormat="1" applyFont="1" applyProtection="1">
      <protection hidden="1"/>
    </xf>
    <xf numFmtId="4" fontId="62" fillId="0" borderId="10" xfId="607" applyNumberFormat="1" applyFont="1" applyBorder="1" applyAlignment="1" applyProtection="1">
      <alignment horizontal="right" vertical="center"/>
      <protection hidden="1"/>
    </xf>
    <xf numFmtId="4" fontId="62" fillId="0" borderId="10" xfId="607" applyNumberFormat="1" applyFont="1" applyFill="1" applyBorder="1" applyAlignment="1" applyProtection="1">
      <alignment horizontal="right" vertical="center"/>
      <protection hidden="1"/>
    </xf>
    <xf numFmtId="4" fontId="54" fillId="44" borderId="22" xfId="607" applyNumberFormat="1" applyFont="1" applyFill="1" applyBorder="1" applyAlignment="1" applyProtection="1">
      <alignment horizontal="right" vertical="center"/>
      <protection hidden="1"/>
    </xf>
    <xf numFmtId="4" fontId="54" fillId="44" borderId="22" xfId="607" applyNumberFormat="1" applyFont="1" applyFill="1" applyBorder="1" applyAlignment="1" applyProtection="1">
      <alignment horizontal="right"/>
      <protection hidden="1"/>
    </xf>
    <xf numFmtId="4" fontId="62" fillId="0" borderId="43" xfId="607" applyNumberFormat="1" applyFont="1" applyBorder="1" applyAlignment="1" applyProtection="1">
      <alignment horizontal="right" vertical="center"/>
      <protection hidden="1"/>
    </xf>
    <xf numFmtId="4" fontId="62" fillId="0" borderId="26" xfId="607" applyNumberFormat="1" applyFont="1" applyFill="1" applyBorder="1" applyAlignment="1" applyProtection="1">
      <alignment horizontal="right" vertical="center"/>
      <protection hidden="1"/>
    </xf>
    <xf numFmtId="43" fontId="58" fillId="24" borderId="0" xfId="459" applyFont="1" applyFill="1" applyBorder="1" applyAlignment="1" applyProtection="1">
      <alignment horizontal="right"/>
    </xf>
    <xf numFmtId="0" fontId="54" fillId="48" borderId="28" xfId="0" applyFont="1" applyFill="1" applyBorder="1" applyAlignment="1" applyProtection="1">
      <alignment horizontal="left"/>
      <protection hidden="1"/>
    </xf>
    <xf numFmtId="0" fontId="54" fillId="48" borderId="22" xfId="0" applyFont="1" applyFill="1" applyBorder="1" applyAlignment="1" applyProtection="1">
      <alignment horizontal="left"/>
      <protection hidden="1"/>
    </xf>
    <xf numFmtId="0" fontId="55" fillId="24" borderId="9" xfId="110" applyFont="1" applyFill="1" applyBorder="1" applyAlignment="1" applyProtection="1">
      <alignment horizontal="center"/>
      <protection hidden="1"/>
    </xf>
    <xf numFmtId="0" fontId="54" fillId="46" borderId="28" xfId="471" applyFont="1" applyFill="1" applyBorder="1" applyAlignment="1" applyProtection="1">
      <alignment horizontal="left" vertical="center"/>
      <protection hidden="1"/>
    </xf>
    <xf numFmtId="0" fontId="54" fillId="24" borderId="24" xfId="110" applyFont="1" applyFill="1" applyBorder="1" applyAlignment="1" applyProtection="1">
      <alignment horizontal="center" vertical="center"/>
      <protection hidden="1"/>
    </xf>
    <xf numFmtId="0" fontId="54" fillId="0" borderId="9" xfId="110" applyFont="1" applyBorder="1" applyAlignment="1" applyProtection="1">
      <alignment horizontal="center" vertical="center"/>
      <protection locked="0" hidden="1"/>
    </xf>
    <xf numFmtId="0" fontId="55" fillId="24" borderId="6" xfId="110" applyFont="1" applyFill="1" applyBorder="1" applyAlignment="1" applyProtection="1">
      <alignment horizontal="center" vertical="center"/>
      <protection hidden="1"/>
    </xf>
    <xf numFmtId="0" fontId="61" fillId="24" borderId="6" xfId="110" applyFont="1" applyFill="1" applyBorder="1" applyAlignment="1" applyProtection="1">
      <alignment horizontal="center" vertical="center" wrapText="1"/>
      <protection hidden="1"/>
    </xf>
  </cellXfs>
  <cellStyles count="610">
    <cellStyle name="_x000d__x000a_JournalTemplate=C:\COMFO\CTALK\JOURSTD.TPL_x000d__x000a_LbStateAddress=3 3 0 251 1 89 2 311_x000d__x000a_LbStateJou" xfId="147" xr:uid="{00000000-0005-0000-0000-000000000000}"/>
    <cellStyle name="20% - Accent1" xfId="56" xr:uid="{00000000-0005-0000-0000-000001000000}"/>
    <cellStyle name="20% - Accent1 2" xfId="478" xr:uid="{00000000-0005-0000-0000-000002000000}"/>
    <cellStyle name="20% - Accent2" xfId="57" xr:uid="{00000000-0005-0000-0000-000003000000}"/>
    <cellStyle name="20% - Accent2 2" xfId="479" xr:uid="{00000000-0005-0000-0000-000004000000}"/>
    <cellStyle name="20% - Accent3" xfId="58" xr:uid="{00000000-0005-0000-0000-000005000000}"/>
    <cellStyle name="20% - Accent3 2" xfId="480" xr:uid="{00000000-0005-0000-0000-000006000000}"/>
    <cellStyle name="20% - Accent4" xfId="59" xr:uid="{00000000-0005-0000-0000-000007000000}"/>
    <cellStyle name="20% - Accent4 2" xfId="481" xr:uid="{00000000-0005-0000-0000-000008000000}"/>
    <cellStyle name="20% - Accent5" xfId="60" xr:uid="{00000000-0005-0000-0000-000009000000}"/>
    <cellStyle name="20% - Accent5 2" xfId="482" xr:uid="{00000000-0005-0000-0000-00000A000000}"/>
    <cellStyle name="20% - Accent6" xfId="61" xr:uid="{00000000-0005-0000-0000-00000B000000}"/>
    <cellStyle name="20% - Accent6 2" xfId="483" xr:uid="{00000000-0005-0000-0000-00000C000000}"/>
    <cellStyle name="20% - Énfasis1 2" xfId="148" xr:uid="{00000000-0005-0000-0000-00000D000000}"/>
    <cellStyle name="20% - Énfasis1 3" xfId="149" xr:uid="{00000000-0005-0000-0000-00000E000000}"/>
    <cellStyle name="20% - Énfasis1 4" xfId="150" xr:uid="{00000000-0005-0000-0000-00000F000000}"/>
    <cellStyle name="20% - Énfasis2 2" xfId="151" xr:uid="{00000000-0005-0000-0000-000010000000}"/>
    <cellStyle name="20% - Énfasis2 3" xfId="152" xr:uid="{00000000-0005-0000-0000-000011000000}"/>
    <cellStyle name="20% - Énfasis2 4" xfId="153" xr:uid="{00000000-0005-0000-0000-000012000000}"/>
    <cellStyle name="20% - Énfasis3 2" xfId="154" xr:uid="{00000000-0005-0000-0000-000013000000}"/>
    <cellStyle name="20% - Énfasis3 3" xfId="155" xr:uid="{00000000-0005-0000-0000-000014000000}"/>
    <cellStyle name="20% - Énfasis3 4" xfId="156" xr:uid="{00000000-0005-0000-0000-000015000000}"/>
    <cellStyle name="20% - Énfasis4 2" xfId="157" xr:uid="{00000000-0005-0000-0000-000016000000}"/>
    <cellStyle name="20% - Énfasis4 3" xfId="158" xr:uid="{00000000-0005-0000-0000-000017000000}"/>
    <cellStyle name="20% - Énfasis4 4" xfId="159" xr:uid="{00000000-0005-0000-0000-000018000000}"/>
    <cellStyle name="20% - Énfasis5 2" xfId="160" xr:uid="{00000000-0005-0000-0000-000019000000}"/>
    <cellStyle name="20% - Énfasis5 3" xfId="161" xr:uid="{00000000-0005-0000-0000-00001A000000}"/>
    <cellStyle name="20% - Énfasis5 4" xfId="162" xr:uid="{00000000-0005-0000-0000-00001B000000}"/>
    <cellStyle name="20% - Énfasis6 2" xfId="163" xr:uid="{00000000-0005-0000-0000-00001C000000}"/>
    <cellStyle name="20% - Énfasis6 3" xfId="164" xr:uid="{00000000-0005-0000-0000-00001D000000}"/>
    <cellStyle name="20% - Énfasis6 4" xfId="165" xr:uid="{00000000-0005-0000-0000-00001E000000}"/>
    <cellStyle name="40% - Accent1" xfId="62" xr:uid="{00000000-0005-0000-0000-00001F000000}"/>
    <cellStyle name="40% - Accent1 2" xfId="484" xr:uid="{00000000-0005-0000-0000-000020000000}"/>
    <cellStyle name="40% - Accent2" xfId="63" xr:uid="{00000000-0005-0000-0000-000021000000}"/>
    <cellStyle name="40% - Accent2 2" xfId="485" xr:uid="{00000000-0005-0000-0000-000022000000}"/>
    <cellStyle name="40% - Accent3" xfId="64" xr:uid="{00000000-0005-0000-0000-000023000000}"/>
    <cellStyle name="40% - Accent3 2" xfId="486" xr:uid="{00000000-0005-0000-0000-000024000000}"/>
    <cellStyle name="40% - Accent4" xfId="65" xr:uid="{00000000-0005-0000-0000-000025000000}"/>
    <cellStyle name="40% - Accent4 2" xfId="487" xr:uid="{00000000-0005-0000-0000-000026000000}"/>
    <cellStyle name="40% - Accent5" xfId="66" xr:uid="{00000000-0005-0000-0000-000027000000}"/>
    <cellStyle name="40% - Accent5 2" xfId="488" xr:uid="{00000000-0005-0000-0000-000028000000}"/>
    <cellStyle name="40% - Accent6" xfId="67" xr:uid="{00000000-0005-0000-0000-000029000000}"/>
    <cellStyle name="40% - Accent6 2" xfId="489" xr:uid="{00000000-0005-0000-0000-00002A000000}"/>
    <cellStyle name="40% - Énfasis1 2" xfId="166" xr:uid="{00000000-0005-0000-0000-00002B000000}"/>
    <cellStyle name="40% - Énfasis1 3" xfId="167" xr:uid="{00000000-0005-0000-0000-00002C000000}"/>
    <cellStyle name="40% - Énfasis1 4" xfId="168" xr:uid="{00000000-0005-0000-0000-00002D000000}"/>
    <cellStyle name="40% - Énfasis2 2" xfId="169" xr:uid="{00000000-0005-0000-0000-00002E000000}"/>
    <cellStyle name="40% - Énfasis2 3" xfId="170" xr:uid="{00000000-0005-0000-0000-00002F000000}"/>
    <cellStyle name="40% - Énfasis2 4" xfId="171" xr:uid="{00000000-0005-0000-0000-000030000000}"/>
    <cellStyle name="40% - Énfasis3 2" xfId="172" xr:uid="{00000000-0005-0000-0000-000031000000}"/>
    <cellStyle name="40% - Énfasis3 3" xfId="173" xr:uid="{00000000-0005-0000-0000-000032000000}"/>
    <cellStyle name="40% - Énfasis3 4" xfId="174" xr:uid="{00000000-0005-0000-0000-000033000000}"/>
    <cellStyle name="40% - Énfasis4 2" xfId="175" xr:uid="{00000000-0005-0000-0000-000034000000}"/>
    <cellStyle name="40% - Énfasis4 3" xfId="176" xr:uid="{00000000-0005-0000-0000-000035000000}"/>
    <cellStyle name="40% - Énfasis4 4" xfId="177" xr:uid="{00000000-0005-0000-0000-000036000000}"/>
    <cellStyle name="40% - Énfasis5 2" xfId="178" xr:uid="{00000000-0005-0000-0000-000037000000}"/>
    <cellStyle name="40% - Énfasis5 3" xfId="179" xr:uid="{00000000-0005-0000-0000-000038000000}"/>
    <cellStyle name="40% - Énfasis5 4" xfId="180" xr:uid="{00000000-0005-0000-0000-000039000000}"/>
    <cellStyle name="40% - Énfasis6 2" xfId="181" xr:uid="{00000000-0005-0000-0000-00003A000000}"/>
    <cellStyle name="40% - Énfasis6 3" xfId="182" xr:uid="{00000000-0005-0000-0000-00003B000000}"/>
    <cellStyle name="40% - Énfasis6 4" xfId="183" xr:uid="{00000000-0005-0000-0000-00003C000000}"/>
    <cellStyle name="60% - Accent1" xfId="68" xr:uid="{00000000-0005-0000-0000-00003D000000}"/>
    <cellStyle name="60% - Accent1 2" xfId="490" xr:uid="{00000000-0005-0000-0000-00003E000000}"/>
    <cellStyle name="60% - Accent2" xfId="69" xr:uid="{00000000-0005-0000-0000-00003F000000}"/>
    <cellStyle name="60% - Accent2 2" xfId="491" xr:uid="{00000000-0005-0000-0000-000040000000}"/>
    <cellStyle name="60% - Accent3" xfId="70" xr:uid="{00000000-0005-0000-0000-000041000000}"/>
    <cellStyle name="60% - Accent3 2" xfId="492" xr:uid="{00000000-0005-0000-0000-000042000000}"/>
    <cellStyle name="60% - Accent4" xfId="71" xr:uid="{00000000-0005-0000-0000-000043000000}"/>
    <cellStyle name="60% - Accent4 2" xfId="493" xr:uid="{00000000-0005-0000-0000-000044000000}"/>
    <cellStyle name="60% - Accent5" xfId="72" xr:uid="{00000000-0005-0000-0000-000045000000}"/>
    <cellStyle name="60% - Accent5 2" xfId="494" xr:uid="{00000000-0005-0000-0000-000046000000}"/>
    <cellStyle name="60% - Accent6" xfId="73" xr:uid="{00000000-0005-0000-0000-000047000000}"/>
    <cellStyle name="60% - Accent6 2" xfId="495" xr:uid="{00000000-0005-0000-0000-000048000000}"/>
    <cellStyle name="60% - Énfasis1 2" xfId="184" xr:uid="{00000000-0005-0000-0000-000049000000}"/>
    <cellStyle name="60% - Énfasis1 3" xfId="185" xr:uid="{00000000-0005-0000-0000-00004A000000}"/>
    <cellStyle name="60% - Énfasis1 4" xfId="186" xr:uid="{00000000-0005-0000-0000-00004B000000}"/>
    <cellStyle name="60% - Énfasis2 2" xfId="187" xr:uid="{00000000-0005-0000-0000-00004C000000}"/>
    <cellStyle name="60% - Énfasis2 3" xfId="188" xr:uid="{00000000-0005-0000-0000-00004D000000}"/>
    <cellStyle name="60% - Énfasis2 4" xfId="189" xr:uid="{00000000-0005-0000-0000-00004E000000}"/>
    <cellStyle name="60% - Énfasis3 2" xfId="190" xr:uid="{00000000-0005-0000-0000-00004F000000}"/>
    <cellStyle name="60% - Énfasis3 3" xfId="191" xr:uid="{00000000-0005-0000-0000-000050000000}"/>
    <cellStyle name="60% - Énfasis3 4" xfId="192" xr:uid="{00000000-0005-0000-0000-000051000000}"/>
    <cellStyle name="60% - Énfasis4 2" xfId="193" xr:uid="{00000000-0005-0000-0000-000052000000}"/>
    <cellStyle name="60% - Énfasis4 3" xfId="194" xr:uid="{00000000-0005-0000-0000-000053000000}"/>
    <cellStyle name="60% - Énfasis4 4" xfId="195" xr:uid="{00000000-0005-0000-0000-000054000000}"/>
    <cellStyle name="60% - Énfasis5 2" xfId="196" xr:uid="{00000000-0005-0000-0000-000055000000}"/>
    <cellStyle name="60% - Énfasis5 3" xfId="197" xr:uid="{00000000-0005-0000-0000-000056000000}"/>
    <cellStyle name="60% - Énfasis5 4" xfId="198" xr:uid="{00000000-0005-0000-0000-000057000000}"/>
    <cellStyle name="60% - Énfasis6 2" xfId="199" xr:uid="{00000000-0005-0000-0000-000058000000}"/>
    <cellStyle name="60% - Énfasis6 3" xfId="200" xr:uid="{00000000-0005-0000-0000-000059000000}"/>
    <cellStyle name="60% - Énfasis6 4" xfId="201" xr:uid="{00000000-0005-0000-0000-00005A000000}"/>
    <cellStyle name="Accent1" xfId="74" xr:uid="{00000000-0005-0000-0000-00005B000000}"/>
    <cellStyle name="Accent1 - 20%" xfId="202" xr:uid="{00000000-0005-0000-0000-00005C000000}"/>
    <cellStyle name="Accent1 - 40%" xfId="203" xr:uid="{00000000-0005-0000-0000-00005D000000}"/>
    <cellStyle name="Accent1 - 60%" xfId="204" xr:uid="{00000000-0005-0000-0000-00005E000000}"/>
    <cellStyle name="Accent1 2" xfId="496" xr:uid="{00000000-0005-0000-0000-00005F000000}"/>
    <cellStyle name="Accent1_ANALISIS PARA PRESENTAR OPRET" xfId="205" xr:uid="{00000000-0005-0000-0000-000060000000}"/>
    <cellStyle name="Accent2" xfId="75" xr:uid="{00000000-0005-0000-0000-000061000000}"/>
    <cellStyle name="Accent2 - 20%" xfId="206" xr:uid="{00000000-0005-0000-0000-000062000000}"/>
    <cellStyle name="Accent2 - 40%" xfId="207" xr:uid="{00000000-0005-0000-0000-000063000000}"/>
    <cellStyle name="Accent2 - 60%" xfId="208" xr:uid="{00000000-0005-0000-0000-000064000000}"/>
    <cellStyle name="Accent2 2" xfId="497" xr:uid="{00000000-0005-0000-0000-000065000000}"/>
    <cellStyle name="Accent2_ANALISIS PARA PRESENTAR OPRET" xfId="209" xr:uid="{00000000-0005-0000-0000-000066000000}"/>
    <cellStyle name="Accent3" xfId="76" xr:uid="{00000000-0005-0000-0000-000067000000}"/>
    <cellStyle name="Accent3 - 20%" xfId="210" xr:uid="{00000000-0005-0000-0000-000068000000}"/>
    <cellStyle name="Accent3 - 40%" xfId="211" xr:uid="{00000000-0005-0000-0000-000069000000}"/>
    <cellStyle name="Accent3 - 60%" xfId="212" xr:uid="{00000000-0005-0000-0000-00006A000000}"/>
    <cellStyle name="Accent3 2" xfId="498" xr:uid="{00000000-0005-0000-0000-00006B000000}"/>
    <cellStyle name="Accent3_ANALISIS PARA PRESENTAR OPRET" xfId="213" xr:uid="{00000000-0005-0000-0000-00006C000000}"/>
    <cellStyle name="Accent4" xfId="77" xr:uid="{00000000-0005-0000-0000-00006D000000}"/>
    <cellStyle name="Accent4 - 20%" xfId="214" xr:uid="{00000000-0005-0000-0000-00006E000000}"/>
    <cellStyle name="Accent4 - 40%" xfId="215" xr:uid="{00000000-0005-0000-0000-00006F000000}"/>
    <cellStyle name="Accent4 - 60%" xfId="216" xr:uid="{00000000-0005-0000-0000-000070000000}"/>
    <cellStyle name="Accent4 2" xfId="499" xr:uid="{00000000-0005-0000-0000-000071000000}"/>
    <cellStyle name="Accent4_ANALISIS PARA PRESENTAR OPRET" xfId="217" xr:uid="{00000000-0005-0000-0000-000072000000}"/>
    <cellStyle name="Accent5" xfId="78" xr:uid="{00000000-0005-0000-0000-000073000000}"/>
    <cellStyle name="Accent5 - 20%" xfId="218" xr:uid="{00000000-0005-0000-0000-000074000000}"/>
    <cellStyle name="Accent5 - 40%" xfId="219" xr:uid="{00000000-0005-0000-0000-000075000000}"/>
    <cellStyle name="Accent5 - 60%" xfId="220" xr:uid="{00000000-0005-0000-0000-000076000000}"/>
    <cellStyle name="Accent5 2" xfId="500" xr:uid="{00000000-0005-0000-0000-000077000000}"/>
    <cellStyle name="Accent5_ANALISIS PARA PRESENTAR OPRET" xfId="221" xr:uid="{00000000-0005-0000-0000-000078000000}"/>
    <cellStyle name="Accent6" xfId="79" xr:uid="{00000000-0005-0000-0000-000079000000}"/>
    <cellStyle name="Accent6 - 20%" xfId="222" xr:uid="{00000000-0005-0000-0000-00007A000000}"/>
    <cellStyle name="Accent6 - 40%" xfId="223" xr:uid="{00000000-0005-0000-0000-00007B000000}"/>
    <cellStyle name="Accent6 - 60%" xfId="224" xr:uid="{00000000-0005-0000-0000-00007C000000}"/>
    <cellStyle name="Accent6 2" xfId="501" xr:uid="{00000000-0005-0000-0000-00007D000000}"/>
    <cellStyle name="Accent6_ANALISIS PARA PRESENTAR OPRET" xfId="225" xr:uid="{00000000-0005-0000-0000-00007E000000}"/>
    <cellStyle name="Bad" xfId="80" xr:uid="{00000000-0005-0000-0000-00007F000000}"/>
    <cellStyle name="Bad 2" xfId="502" xr:uid="{00000000-0005-0000-0000-000080000000}"/>
    <cellStyle name="Buena" xfId="1" xr:uid="{00000000-0005-0000-0000-000081000000}"/>
    <cellStyle name="Buena 2" xfId="226" xr:uid="{00000000-0005-0000-0000-000082000000}"/>
    <cellStyle name="Buena 3" xfId="227" xr:uid="{00000000-0005-0000-0000-000083000000}"/>
    <cellStyle name="Buena 4" xfId="228" xr:uid="{00000000-0005-0000-0000-000084000000}"/>
    <cellStyle name="Calculation" xfId="81" xr:uid="{00000000-0005-0000-0000-000085000000}"/>
    <cellStyle name="Calculation 2" xfId="503" xr:uid="{00000000-0005-0000-0000-000086000000}"/>
    <cellStyle name="Cálculo 2" xfId="229" xr:uid="{00000000-0005-0000-0000-000087000000}"/>
    <cellStyle name="Cálculo 3" xfId="230" xr:uid="{00000000-0005-0000-0000-000088000000}"/>
    <cellStyle name="Cálculo 4" xfId="231" xr:uid="{00000000-0005-0000-0000-000089000000}"/>
    <cellStyle name="Celda de comprobación" xfId="2" xr:uid="{00000000-0005-0000-0000-00008A000000}"/>
    <cellStyle name="Celda de comprobación 2" xfId="232" xr:uid="{00000000-0005-0000-0000-00008B000000}"/>
    <cellStyle name="Celda de comprobación 3" xfId="233" xr:uid="{00000000-0005-0000-0000-00008C000000}"/>
    <cellStyle name="Celda de comprobación 4" xfId="234" xr:uid="{00000000-0005-0000-0000-00008D000000}"/>
    <cellStyle name="Celda vinculada" xfId="3" xr:uid="{00000000-0005-0000-0000-00008E000000}"/>
    <cellStyle name="Celda vinculada 2" xfId="235" xr:uid="{00000000-0005-0000-0000-00008F000000}"/>
    <cellStyle name="Celda vinculada 3" xfId="236" xr:uid="{00000000-0005-0000-0000-000090000000}"/>
    <cellStyle name="Celda vinculada 4" xfId="237" xr:uid="{00000000-0005-0000-0000-000091000000}"/>
    <cellStyle name="Check Cell" xfId="82" xr:uid="{00000000-0005-0000-0000-000092000000}"/>
    <cellStyle name="Check Cell 2" xfId="504" xr:uid="{00000000-0005-0000-0000-000093000000}"/>
    <cellStyle name="Comma" xfId="607" builtinId="3"/>
    <cellStyle name="Comma 10" xfId="238" xr:uid="{00000000-0005-0000-0000-000094000000}"/>
    <cellStyle name="Comma 11" xfId="144" xr:uid="{00000000-0005-0000-0000-000095000000}"/>
    <cellStyle name="Comma 12" xfId="239" xr:uid="{00000000-0005-0000-0000-000096000000}"/>
    <cellStyle name="Comma 13" xfId="240" xr:uid="{00000000-0005-0000-0000-000097000000}"/>
    <cellStyle name="Comma 14" xfId="458" xr:uid="{00000000-0005-0000-0000-000098000000}"/>
    <cellStyle name="Comma 14 2" xfId="567" xr:uid="{00000000-0005-0000-0000-000099000000}"/>
    <cellStyle name="Comma 14 3" xfId="525" xr:uid="{00000000-0005-0000-0000-00009A000000}"/>
    <cellStyle name="Comma 15" xfId="461" xr:uid="{00000000-0005-0000-0000-00009B000000}"/>
    <cellStyle name="Comma 15 2" xfId="569" xr:uid="{00000000-0005-0000-0000-00009C000000}"/>
    <cellStyle name="Comma 15 3" xfId="527" xr:uid="{00000000-0005-0000-0000-00009D000000}"/>
    <cellStyle name="Comma 16" xfId="465" xr:uid="{00000000-0005-0000-0000-00009E000000}"/>
    <cellStyle name="Comma 16 2" xfId="553" xr:uid="{00000000-0005-0000-0000-00009F000000}"/>
    <cellStyle name="Comma 16 2 2" xfId="595" xr:uid="{00000000-0005-0000-0000-0000A0000000}"/>
    <cellStyle name="Comma 16 3" xfId="572" xr:uid="{00000000-0005-0000-0000-0000A1000000}"/>
    <cellStyle name="Comma 16 4" xfId="530" xr:uid="{00000000-0005-0000-0000-0000A2000000}"/>
    <cellStyle name="Comma 17" xfId="468" xr:uid="{00000000-0005-0000-0000-0000A3000000}"/>
    <cellStyle name="Comma 17 2" xfId="574" xr:uid="{00000000-0005-0000-0000-0000A4000000}"/>
    <cellStyle name="Comma 17 3" xfId="532" xr:uid="{00000000-0005-0000-0000-0000A5000000}"/>
    <cellStyle name="Comma 18" xfId="535" xr:uid="{00000000-0005-0000-0000-0000A6000000}"/>
    <cellStyle name="Comma 18 2" xfId="577" xr:uid="{00000000-0005-0000-0000-0000A7000000}"/>
    <cellStyle name="Comma 19" xfId="556" xr:uid="{00000000-0005-0000-0000-0000A8000000}"/>
    <cellStyle name="Comma 19 2" xfId="598" xr:uid="{00000000-0005-0000-0000-0000A9000000}"/>
    <cellStyle name="Comma 2" xfId="4" xr:uid="{00000000-0005-0000-0000-0000AA000000}"/>
    <cellStyle name="Comma 2 2" xfId="121" xr:uid="{00000000-0005-0000-0000-0000AB000000}"/>
    <cellStyle name="Comma 2 3" xfId="241" xr:uid="{00000000-0005-0000-0000-0000AC000000}"/>
    <cellStyle name="Comma 2 4" xfId="459" xr:uid="{00000000-0005-0000-0000-0000AD000000}"/>
    <cellStyle name="Comma 2 4 2" xfId="605" xr:uid="{C4B76399-2B4B-4BA2-8AD9-442CC5D5B5D6}"/>
    <cellStyle name="Comma 20" xfId="477" xr:uid="{00000000-0005-0000-0000-0000AE000000}"/>
    <cellStyle name="Comma 21" xfId="601" xr:uid="{00000000-0005-0000-0000-0000AF000000}"/>
    <cellStyle name="Comma 3" xfId="5" xr:uid="{00000000-0005-0000-0000-0000B0000000}"/>
    <cellStyle name="Comma 3 2" xfId="6" xr:uid="{00000000-0005-0000-0000-0000B1000000}"/>
    <cellStyle name="Comma 3 3" xfId="122" xr:uid="{00000000-0005-0000-0000-0000B2000000}"/>
    <cellStyle name="Comma 3_Adicional No. 1  Edificio Biblioteca y Verja y parqueos  Universidad ITECO" xfId="242" xr:uid="{00000000-0005-0000-0000-0000B3000000}"/>
    <cellStyle name="Comma 4" xfId="7" xr:uid="{00000000-0005-0000-0000-0000B4000000}"/>
    <cellStyle name="Comma 4 2" xfId="243" xr:uid="{00000000-0005-0000-0000-0000B5000000}"/>
    <cellStyle name="Comma 4_Presupuesto_remodelacion vivienda en cancino pe" xfId="244" xr:uid="{00000000-0005-0000-0000-0000B6000000}"/>
    <cellStyle name="Comma 5" xfId="83" xr:uid="{00000000-0005-0000-0000-0000B7000000}"/>
    <cellStyle name="Comma 5 2" xfId="50" xr:uid="{00000000-0005-0000-0000-0000B8000000}"/>
    <cellStyle name="Comma 6" xfId="84" xr:uid="{00000000-0005-0000-0000-0000B9000000}"/>
    <cellStyle name="Comma 6 2" xfId="52" xr:uid="{00000000-0005-0000-0000-0000BA000000}"/>
    <cellStyle name="Comma 7" xfId="8" xr:uid="{00000000-0005-0000-0000-0000BB000000}"/>
    <cellStyle name="Comma 7 2" xfId="123" xr:uid="{00000000-0005-0000-0000-0000BC000000}"/>
    <cellStyle name="Comma 8" xfId="85" xr:uid="{00000000-0005-0000-0000-0000BD000000}"/>
    <cellStyle name="Comma 8 2" xfId="48" xr:uid="{00000000-0005-0000-0000-0000BE000000}"/>
    <cellStyle name="Comma 8 2 2" xfId="104" xr:uid="{00000000-0005-0000-0000-0000BF000000}"/>
    <cellStyle name="Comma 8 3" xfId="102" xr:uid="{00000000-0005-0000-0000-0000C0000000}"/>
    <cellStyle name="Comma 9" xfId="124" xr:uid="{00000000-0005-0000-0000-0000C1000000}"/>
    <cellStyle name="Currency 2" xfId="245" xr:uid="{00000000-0005-0000-0000-0000C2000000}"/>
    <cellStyle name="Currency 3" xfId="246" xr:uid="{00000000-0005-0000-0000-0000C3000000}"/>
    <cellStyle name="Currency 4" xfId="247" xr:uid="{00000000-0005-0000-0000-0000C4000000}"/>
    <cellStyle name="Currency 5" xfId="462" xr:uid="{00000000-0005-0000-0000-0000C5000000}"/>
    <cellStyle name="Currency 5 2" xfId="570" xr:uid="{00000000-0005-0000-0000-0000C6000000}"/>
    <cellStyle name="Currency 5 3" xfId="528" xr:uid="{00000000-0005-0000-0000-0000C7000000}"/>
    <cellStyle name="Emphasis 1" xfId="248" xr:uid="{00000000-0005-0000-0000-0000C8000000}"/>
    <cellStyle name="Emphasis 2" xfId="249" xr:uid="{00000000-0005-0000-0000-0000C9000000}"/>
    <cellStyle name="Emphasis 3" xfId="250" xr:uid="{00000000-0005-0000-0000-0000CA000000}"/>
    <cellStyle name="Encabezado 4" xfId="9" xr:uid="{00000000-0005-0000-0000-0000CB000000}"/>
    <cellStyle name="Encabezado 4 2" xfId="251" xr:uid="{00000000-0005-0000-0000-0000CC000000}"/>
    <cellStyle name="Encabezado 4 3" xfId="252" xr:uid="{00000000-0005-0000-0000-0000CD000000}"/>
    <cellStyle name="Encabezado 4 4" xfId="253" xr:uid="{00000000-0005-0000-0000-0000CE000000}"/>
    <cellStyle name="Énfasis 1" xfId="254" xr:uid="{00000000-0005-0000-0000-0000CF000000}"/>
    <cellStyle name="Énfasis 2" xfId="255" xr:uid="{00000000-0005-0000-0000-0000D0000000}"/>
    <cellStyle name="Énfasis 3" xfId="256" xr:uid="{00000000-0005-0000-0000-0000D1000000}"/>
    <cellStyle name="Énfasis1 - 20%" xfId="257" xr:uid="{00000000-0005-0000-0000-0000D2000000}"/>
    <cellStyle name="Énfasis1 - 40%" xfId="258" xr:uid="{00000000-0005-0000-0000-0000D3000000}"/>
    <cellStyle name="Énfasis1 - 60%" xfId="259" xr:uid="{00000000-0005-0000-0000-0000D4000000}"/>
    <cellStyle name="Énfasis1 2" xfId="260" xr:uid="{00000000-0005-0000-0000-0000D5000000}"/>
    <cellStyle name="Énfasis1 3" xfId="261" xr:uid="{00000000-0005-0000-0000-0000D6000000}"/>
    <cellStyle name="Énfasis1 4" xfId="262" xr:uid="{00000000-0005-0000-0000-0000D7000000}"/>
    <cellStyle name="Énfasis2 - 20%" xfId="263" xr:uid="{00000000-0005-0000-0000-0000D8000000}"/>
    <cellStyle name="Énfasis2 - 40%" xfId="264" xr:uid="{00000000-0005-0000-0000-0000D9000000}"/>
    <cellStyle name="Énfasis2 - 60%" xfId="265" xr:uid="{00000000-0005-0000-0000-0000DA000000}"/>
    <cellStyle name="Énfasis2 2" xfId="266" xr:uid="{00000000-0005-0000-0000-0000DB000000}"/>
    <cellStyle name="Énfasis2 3" xfId="267" xr:uid="{00000000-0005-0000-0000-0000DC000000}"/>
    <cellStyle name="Énfasis2 4" xfId="268" xr:uid="{00000000-0005-0000-0000-0000DD000000}"/>
    <cellStyle name="Énfasis3 - 20%" xfId="269" xr:uid="{00000000-0005-0000-0000-0000DE000000}"/>
    <cellStyle name="Énfasis3 - 40%" xfId="270" xr:uid="{00000000-0005-0000-0000-0000DF000000}"/>
    <cellStyle name="Énfasis3 - 60%" xfId="271" xr:uid="{00000000-0005-0000-0000-0000E0000000}"/>
    <cellStyle name="Énfasis3 2" xfId="272" xr:uid="{00000000-0005-0000-0000-0000E1000000}"/>
    <cellStyle name="Énfasis3 3" xfId="273" xr:uid="{00000000-0005-0000-0000-0000E2000000}"/>
    <cellStyle name="Énfasis3 4" xfId="274" xr:uid="{00000000-0005-0000-0000-0000E3000000}"/>
    <cellStyle name="Énfasis4 - 20%" xfId="275" xr:uid="{00000000-0005-0000-0000-0000E4000000}"/>
    <cellStyle name="Énfasis4 - 40%" xfId="276" xr:uid="{00000000-0005-0000-0000-0000E5000000}"/>
    <cellStyle name="Énfasis4 - 60%" xfId="277" xr:uid="{00000000-0005-0000-0000-0000E6000000}"/>
    <cellStyle name="Énfasis4 2" xfId="278" xr:uid="{00000000-0005-0000-0000-0000E7000000}"/>
    <cellStyle name="Énfasis4 3" xfId="279" xr:uid="{00000000-0005-0000-0000-0000E8000000}"/>
    <cellStyle name="Énfasis4 4" xfId="280" xr:uid="{00000000-0005-0000-0000-0000E9000000}"/>
    <cellStyle name="Énfasis5 - 20%" xfId="281" xr:uid="{00000000-0005-0000-0000-0000EA000000}"/>
    <cellStyle name="Énfasis5 - 40%" xfId="282" xr:uid="{00000000-0005-0000-0000-0000EB000000}"/>
    <cellStyle name="Énfasis5 - 60%" xfId="283" xr:uid="{00000000-0005-0000-0000-0000EC000000}"/>
    <cellStyle name="Énfasis5 2" xfId="284" xr:uid="{00000000-0005-0000-0000-0000ED000000}"/>
    <cellStyle name="Énfasis5 3" xfId="285" xr:uid="{00000000-0005-0000-0000-0000EE000000}"/>
    <cellStyle name="Énfasis5 4" xfId="286" xr:uid="{00000000-0005-0000-0000-0000EF000000}"/>
    <cellStyle name="Énfasis6 - 20%" xfId="287" xr:uid="{00000000-0005-0000-0000-0000F0000000}"/>
    <cellStyle name="Énfasis6 - 40%" xfId="288" xr:uid="{00000000-0005-0000-0000-0000F1000000}"/>
    <cellStyle name="Énfasis6 - 60%" xfId="289" xr:uid="{00000000-0005-0000-0000-0000F2000000}"/>
    <cellStyle name="Énfasis6 2" xfId="290" xr:uid="{00000000-0005-0000-0000-0000F3000000}"/>
    <cellStyle name="Énfasis6 3" xfId="291" xr:uid="{00000000-0005-0000-0000-0000F4000000}"/>
    <cellStyle name="Énfasis6 4" xfId="292" xr:uid="{00000000-0005-0000-0000-0000F5000000}"/>
    <cellStyle name="Entrada" xfId="10" xr:uid="{00000000-0005-0000-0000-0000F6000000}"/>
    <cellStyle name="Entrada 2" xfId="293" xr:uid="{00000000-0005-0000-0000-0000F7000000}"/>
    <cellStyle name="Entrada 3" xfId="294" xr:uid="{00000000-0005-0000-0000-0000F8000000}"/>
    <cellStyle name="Entrada 4" xfId="295" xr:uid="{00000000-0005-0000-0000-0000F9000000}"/>
    <cellStyle name="Euro" xfId="11" xr:uid="{00000000-0005-0000-0000-0000FA000000}"/>
    <cellStyle name="Euro 2" xfId="12" xr:uid="{00000000-0005-0000-0000-0000FB000000}"/>
    <cellStyle name="Euro 2 2" xfId="13" xr:uid="{00000000-0005-0000-0000-0000FC000000}"/>
    <cellStyle name="Euro 2 3" xfId="43" xr:uid="{00000000-0005-0000-0000-0000FD000000}"/>
    <cellStyle name="Euro 3" xfId="296" xr:uid="{00000000-0005-0000-0000-0000FE000000}"/>
    <cellStyle name="Euro_Adicional No. 1  Edificio Biblioteca y Verja y parqueos  Universidad ITECO" xfId="297" xr:uid="{00000000-0005-0000-0000-0000FF000000}"/>
    <cellStyle name="Excel Built-in Comma" xfId="298" xr:uid="{00000000-0005-0000-0000-000000010000}"/>
    <cellStyle name="Excel Built-in Normal" xfId="299" xr:uid="{00000000-0005-0000-0000-000001010000}"/>
    <cellStyle name="Explanatory Text" xfId="86" xr:uid="{00000000-0005-0000-0000-000002010000}"/>
    <cellStyle name="Explanatory Text 2" xfId="505" xr:uid="{00000000-0005-0000-0000-000003010000}"/>
    <cellStyle name="F2" xfId="300" xr:uid="{00000000-0005-0000-0000-000004010000}"/>
    <cellStyle name="F3" xfId="301" xr:uid="{00000000-0005-0000-0000-000005010000}"/>
    <cellStyle name="F4" xfId="302" xr:uid="{00000000-0005-0000-0000-000006010000}"/>
    <cellStyle name="F5" xfId="303" xr:uid="{00000000-0005-0000-0000-000007010000}"/>
    <cellStyle name="F6" xfId="304" xr:uid="{00000000-0005-0000-0000-000008010000}"/>
    <cellStyle name="F7" xfId="305" xr:uid="{00000000-0005-0000-0000-000009010000}"/>
    <cellStyle name="F8" xfId="306" xr:uid="{00000000-0005-0000-0000-00000A010000}"/>
    <cellStyle name="Followed Hyperlink" xfId="307" xr:uid="{00000000-0005-0000-0000-00000B010000}"/>
    <cellStyle name="Good" xfId="87" xr:uid="{00000000-0005-0000-0000-00000C010000}"/>
    <cellStyle name="Good 2" xfId="506" xr:uid="{00000000-0005-0000-0000-00000D010000}"/>
    <cellStyle name="Heading 1" xfId="88" xr:uid="{00000000-0005-0000-0000-00000E010000}"/>
    <cellStyle name="Heading 1 2" xfId="507" xr:uid="{00000000-0005-0000-0000-00000F010000}"/>
    <cellStyle name="Heading 2" xfId="89" xr:uid="{00000000-0005-0000-0000-000010010000}"/>
    <cellStyle name="Heading 2 2" xfId="508" xr:uid="{00000000-0005-0000-0000-000011010000}"/>
    <cellStyle name="Heading 3" xfId="90" xr:uid="{00000000-0005-0000-0000-000012010000}"/>
    <cellStyle name="Heading 3 2" xfId="509" xr:uid="{00000000-0005-0000-0000-000013010000}"/>
    <cellStyle name="Heading 4" xfId="91" xr:uid="{00000000-0005-0000-0000-000014010000}"/>
    <cellStyle name="Heading 4 2" xfId="510" xr:uid="{00000000-0005-0000-0000-000015010000}"/>
    <cellStyle name="Hipervínculo 2" xfId="608" xr:uid="{E4893F68-A82A-452B-B4E9-C93160DAA409}"/>
    <cellStyle name="Hipervínculo visitado 2" xfId="308" xr:uid="{00000000-0005-0000-0000-000016010000}"/>
    <cellStyle name="Incorrecto 2" xfId="309" xr:uid="{00000000-0005-0000-0000-000017010000}"/>
    <cellStyle name="Incorrecto 3" xfId="310" xr:uid="{00000000-0005-0000-0000-000018010000}"/>
    <cellStyle name="Incorrecto 4" xfId="311" xr:uid="{00000000-0005-0000-0000-000019010000}"/>
    <cellStyle name="Input" xfId="92" xr:uid="{00000000-0005-0000-0000-00001A010000}"/>
    <cellStyle name="Input 2" xfId="511" xr:uid="{00000000-0005-0000-0000-00001B010000}"/>
    <cellStyle name="Linked Cell" xfId="93" xr:uid="{00000000-0005-0000-0000-00001C010000}"/>
    <cellStyle name="Linked Cell 2" xfId="512" xr:uid="{00000000-0005-0000-0000-00001D010000}"/>
    <cellStyle name="Millares 10" xfId="101" xr:uid="{00000000-0005-0000-0000-00001E010000}"/>
    <cellStyle name="Millares 10 2" xfId="312" xr:uid="{00000000-0005-0000-0000-00001F010000}"/>
    <cellStyle name="Millares 11" xfId="109" xr:uid="{00000000-0005-0000-0000-000020010000}"/>
    <cellStyle name="Millares 11 2" xfId="313" xr:uid="{00000000-0005-0000-0000-000021010000}"/>
    <cellStyle name="Millares 12" xfId="114" xr:uid="{00000000-0005-0000-0000-000022010000}"/>
    <cellStyle name="Millares 12 2" xfId="120" xr:uid="{00000000-0005-0000-0000-000023010000}"/>
    <cellStyle name="Millares 13" xfId="314" xr:uid="{00000000-0005-0000-0000-000024010000}"/>
    <cellStyle name="Millares 13 2" xfId="315" xr:uid="{00000000-0005-0000-0000-000025010000}"/>
    <cellStyle name="Millares 14" xfId="316" xr:uid="{00000000-0005-0000-0000-000026010000}"/>
    <cellStyle name="Millares 15" xfId="317" xr:uid="{00000000-0005-0000-0000-000027010000}"/>
    <cellStyle name="Millares 15 2" xfId="539" xr:uid="{00000000-0005-0000-0000-000028010000}"/>
    <cellStyle name="Millares 15 2 2" xfId="580" xr:uid="{00000000-0005-0000-0000-000029010000}"/>
    <cellStyle name="Millares 16" xfId="318" xr:uid="{00000000-0005-0000-0000-00002A010000}"/>
    <cellStyle name="Millares 17" xfId="319" xr:uid="{00000000-0005-0000-0000-00002B010000}"/>
    <cellStyle name="Millares 18" xfId="320" xr:uid="{00000000-0005-0000-0000-00002C010000}"/>
    <cellStyle name="Millares 19" xfId="321" xr:uid="{00000000-0005-0000-0000-00002D010000}"/>
    <cellStyle name="Millares 2" xfId="14" xr:uid="{00000000-0005-0000-0000-00002E010000}"/>
    <cellStyle name="Millares 2 10" xfId="322" xr:uid="{00000000-0005-0000-0000-00002F010000}"/>
    <cellStyle name="Millares 2 2" xfId="15" xr:uid="{00000000-0005-0000-0000-000030010000}"/>
    <cellStyle name="Millares 2 2 2" xfId="16" xr:uid="{00000000-0005-0000-0000-000031010000}"/>
    <cellStyle name="Millares 2 2 2 2" xfId="106" xr:uid="{00000000-0005-0000-0000-000032010000}"/>
    <cellStyle name="Millares 2 2 3" xfId="125" xr:uid="{00000000-0005-0000-0000-000033010000}"/>
    <cellStyle name="Millares 2 3" xfId="17" xr:uid="{00000000-0005-0000-0000-000034010000}"/>
    <cellStyle name="Millares 2 3 2" xfId="126" xr:uid="{00000000-0005-0000-0000-000035010000}"/>
    <cellStyle name="Millares 2 4" xfId="18" xr:uid="{00000000-0005-0000-0000-000036010000}"/>
    <cellStyle name="Millares 2 4 2" xfId="119" xr:uid="{00000000-0005-0000-0000-000037010000}"/>
    <cellStyle name="Millares 2 5" xfId="323" xr:uid="{00000000-0005-0000-0000-000038010000}"/>
    <cellStyle name="Millares 2_ANALISIS COSTOS PORTICOS GRAN TECHO" xfId="324" xr:uid="{00000000-0005-0000-0000-000039010000}"/>
    <cellStyle name="Millares 3" xfId="19" xr:uid="{00000000-0005-0000-0000-00003A010000}"/>
    <cellStyle name="Millares 3 2" xfId="20" xr:uid="{00000000-0005-0000-0000-00003B010000}"/>
    <cellStyle name="Millares 3 2 2" xfId="127" xr:uid="{00000000-0005-0000-0000-00003C010000}"/>
    <cellStyle name="Millares 3 3" xfId="21" xr:uid="{00000000-0005-0000-0000-00003D010000}"/>
    <cellStyle name="Millares 3 3 2" xfId="128" xr:uid="{00000000-0005-0000-0000-00003E010000}"/>
    <cellStyle name="Millares 3 4" xfId="53" xr:uid="{00000000-0005-0000-0000-00003F010000}"/>
    <cellStyle name="Millares 3_DESGLOSE_DE_PORTICOS_METALICOS_UASD_BONAO_ENV" xfId="325" xr:uid="{00000000-0005-0000-0000-000040010000}"/>
    <cellStyle name="Millares 4" xfId="22" xr:uid="{00000000-0005-0000-0000-000041010000}"/>
    <cellStyle name="Millares 4 2" xfId="23" xr:uid="{00000000-0005-0000-0000-000042010000}"/>
    <cellStyle name="Millares 4 2 2" xfId="129" xr:uid="{00000000-0005-0000-0000-000043010000}"/>
    <cellStyle name="Millares 4 3" xfId="24" xr:uid="{00000000-0005-0000-0000-000044010000}"/>
    <cellStyle name="Millares 4 3 2" xfId="130" xr:uid="{00000000-0005-0000-0000-000045010000}"/>
    <cellStyle name="Millares 4 4" xfId="46" xr:uid="{00000000-0005-0000-0000-000046010000}"/>
    <cellStyle name="Millares 4 5" xfId="131" xr:uid="{00000000-0005-0000-0000-000047010000}"/>
    <cellStyle name="Millares 4_Presupuesto Construccion edificio oficina gubernamentales de san juan" xfId="326" xr:uid="{00000000-0005-0000-0000-000048010000}"/>
    <cellStyle name="Millares 5" xfId="25" xr:uid="{00000000-0005-0000-0000-000049010000}"/>
    <cellStyle name="Millares 5 2" xfId="132" xr:uid="{00000000-0005-0000-0000-00004A010000}"/>
    <cellStyle name="Millares 5 2 2" xfId="327" xr:uid="{00000000-0005-0000-0000-00004B010000}"/>
    <cellStyle name="Millares 5 3" xfId="328" xr:uid="{00000000-0005-0000-0000-00004C010000}"/>
    <cellStyle name="Millares 6" xfId="26" xr:uid="{00000000-0005-0000-0000-00004D010000}"/>
    <cellStyle name="Millares 6 2" xfId="47" xr:uid="{00000000-0005-0000-0000-00004E010000}"/>
    <cellStyle name="Millares 7" xfId="94" xr:uid="{00000000-0005-0000-0000-00004F010000}"/>
    <cellStyle name="Millares 7 2" xfId="27" xr:uid="{00000000-0005-0000-0000-000050010000}"/>
    <cellStyle name="Millares 7 2 2" xfId="117" xr:uid="{00000000-0005-0000-0000-000051010000}"/>
    <cellStyle name="Millares 7 2 2 2" xfId="329" xr:uid="{00000000-0005-0000-0000-000052010000}"/>
    <cellStyle name="Millares 7 2 3" xfId="330" xr:uid="{00000000-0005-0000-0000-000053010000}"/>
    <cellStyle name="Millares 7 2 4" xfId="331" xr:uid="{00000000-0005-0000-0000-000054010000}"/>
    <cellStyle name="Millares 7 2 5" xfId="332" xr:uid="{00000000-0005-0000-0000-000055010000}"/>
    <cellStyle name="Millares 7 2 6" xfId="333" xr:uid="{00000000-0005-0000-0000-000056010000}"/>
    <cellStyle name="Millares 7 2 7" xfId="334" xr:uid="{00000000-0005-0000-0000-000057010000}"/>
    <cellStyle name="Millares 7 2 8" xfId="335" xr:uid="{00000000-0005-0000-0000-000058010000}"/>
    <cellStyle name="Millares 7 2 9" xfId="336" xr:uid="{00000000-0005-0000-0000-000059010000}"/>
    <cellStyle name="Millares 7 3" xfId="337" xr:uid="{00000000-0005-0000-0000-00005A010000}"/>
    <cellStyle name="Millares 8" xfId="44" xr:uid="{00000000-0005-0000-0000-00005B010000}"/>
    <cellStyle name="Millares 8 2" xfId="103" xr:uid="{00000000-0005-0000-0000-00005C010000}"/>
    <cellStyle name="Millares 8 2 2" xfId="338" xr:uid="{00000000-0005-0000-0000-00005D010000}"/>
    <cellStyle name="Millares 9" xfId="95" xr:uid="{00000000-0005-0000-0000-00005E010000}"/>
    <cellStyle name="Millares 9 2" xfId="105" xr:uid="{00000000-0005-0000-0000-00005F010000}"/>
    <cellStyle name="Moneda [0] 2" xfId="339" xr:uid="{00000000-0005-0000-0000-000060010000}"/>
    <cellStyle name="Moneda 2" xfId="28" xr:uid="{00000000-0005-0000-0000-000061010000}"/>
    <cellStyle name="Moneda 2 2" xfId="29" xr:uid="{00000000-0005-0000-0000-000062010000}"/>
    <cellStyle name="Moneda 2 2 2" xfId="133" xr:uid="{00000000-0005-0000-0000-000063010000}"/>
    <cellStyle name="Moneda 2 2 2 2" xfId="340" xr:uid="{00000000-0005-0000-0000-000064010000}"/>
    <cellStyle name="Moneda 2 3" xfId="45" xr:uid="{00000000-0005-0000-0000-000065010000}"/>
    <cellStyle name="Moneda 2 4" xfId="107" xr:uid="{00000000-0005-0000-0000-000066010000}"/>
    <cellStyle name="Moneda 2_ANALISIS COSTOS PORTICOS GRAN TECHO" xfId="341" xr:uid="{00000000-0005-0000-0000-000067010000}"/>
    <cellStyle name="Moneda 3" xfId="30" xr:uid="{00000000-0005-0000-0000-000068010000}"/>
    <cellStyle name="Moneda 3 2" xfId="134" xr:uid="{00000000-0005-0000-0000-000069010000}"/>
    <cellStyle name="Moneda 3 3" xfId="342" xr:uid="{00000000-0005-0000-0000-00006A010000}"/>
    <cellStyle name="Moneda 4" xfId="31" xr:uid="{00000000-0005-0000-0000-00006B010000}"/>
    <cellStyle name="Moneda 4 2" xfId="135" xr:uid="{00000000-0005-0000-0000-00006C010000}"/>
    <cellStyle name="Moneda 5" xfId="96" xr:uid="{00000000-0005-0000-0000-00006D010000}"/>
    <cellStyle name="Moneda 6" xfId="55" xr:uid="{00000000-0005-0000-0000-00006E010000}"/>
    <cellStyle name="Moneda 6 2" xfId="136" xr:uid="{00000000-0005-0000-0000-00006F010000}"/>
    <cellStyle name="Moneda 7" xfId="343" xr:uid="{00000000-0005-0000-0000-000070010000}"/>
    <cellStyle name="Neutral 2" xfId="344" xr:uid="{00000000-0005-0000-0000-000071010000}"/>
    <cellStyle name="Neutral 3" xfId="345" xr:uid="{00000000-0005-0000-0000-000072010000}"/>
    <cellStyle name="Neutral 4" xfId="346" xr:uid="{00000000-0005-0000-0000-000073010000}"/>
    <cellStyle name="No-definido" xfId="347" xr:uid="{00000000-0005-0000-0000-000074010000}"/>
    <cellStyle name="Normal" xfId="0" builtinId="0"/>
    <cellStyle name="Normal - Style1" xfId="32" xr:uid="{00000000-0005-0000-0000-000076010000}"/>
    <cellStyle name="Normal 10" xfId="116" xr:uid="{00000000-0005-0000-0000-000077010000}"/>
    <cellStyle name="Normal 10 2" xfId="348" xr:uid="{00000000-0005-0000-0000-000078010000}"/>
    <cellStyle name="Normal 11" xfId="349" xr:uid="{00000000-0005-0000-0000-000079010000}"/>
    <cellStyle name="Normal 12" xfId="350" xr:uid="{00000000-0005-0000-0000-00007A010000}"/>
    <cellStyle name="Normal 13" xfId="351" xr:uid="{00000000-0005-0000-0000-00007B010000}"/>
    <cellStyle name="Normal 14" xfId="352" xr:uid="{00000000-0005-0000-0000-00007C010000}"/>
    <cellStyle name="Normal 14 2" xfId="538" xr:uid="{00000000-0005-0000-0000-00007D010000}"/>
    <cellStyle name="Normal 14 2 2" xfId="579" xr:uid="{00000000-0005-0000-0000-00007E010000}"/>
    <cellStyle name="Normal 15" xfId="353" xr:uid="{00000000-0005-0000-0000-00007F010000}"/>
    <cellStyle name="Normal 16" xfId="354" xr:uid="{00000000-0005-0000-0000-000080010000}"/>
    <cellStyle name="Normal 17" xfId="355" xr:uid="{00000000-0005-0000-0000-000081010000}"/>
    <cellStyle name="Normal 18" xfId="356" xr:uid="{00000000-0005-0000-0000-000082010000}"/>
    <cellStyle name="Normal 19" xfId="357" xr:uid="{00000000-0005-0000-0000-000083010000}"/>
    <cellStyle name="Normal 19 2" xfId="564" xr:uid="{00000000-0005-0000-0000-000084010000}"/>
    <cellStyle name="Normal 19 3" xfId="522" xr:uid="{00000000-0005-0000-0000-000085010000}"/>
    <cellStyle name="Normal 2" xfId="33" xr:uid="{00000000-0005-0000-0000-000086010000}"/>
    <cellStyle name="Normal 2 2" xfId="34" xr:uid="{00000000-0005-0000-0000-000087010000}"/>
    <cellStyle name="Normal 2 2 2" xfId="110" xr:uid="{00000000-0005-0000-0000-000088010000}"/>
    <cellStyle name="Normal 2 2 2 2" xfId="118" xr:uid="{00000000-0005-0000-0000-000089010000}"/>
    <cellStyle name="Normal 2 2 2 3" xfId="604" xr:uid="{4F4F711E-2318-43D2-9D68-A7F6016FFC51}"/>
    <cellStyle name="Normal 2 2 3" xfId="467" xr:uid="{00000000-0005-0000-0000-00008A010000}"/>
    <cellStyle name="Normal 2 3" xfId="35" xr:uid="{00000000-0005-0000-0000-00008B010000}"/>
    <cellStyle name="Normal 2 3 2" xfId="464" xr:uid="{00000000-0005-0000-0000-00008C010000}"/>
    <cellStyle name="Normal 2 3 2 2" xfId="541" xr:uid="{00000000-0005-0000-0000-00008D010000}"/>
    <cellStyle name="Normal 2 4" xfId="146" xr:uid="{00000000-0005-0000-0000-00008E010000}"/>
    <cellStyle name="Normal 2 4 2" xfId="358" xr:uid="{00000000-0005-0000-0000-00008F010000}"/>
    <cellStyle name="Normal 2 5" xfId="359" xr:uid="{00000000-0005-0000-0000-000090010000}"/>
    <cellStyle name="Normal 2_Adicional No. 1  Edificio Biblioteca y Verja y parqueos  Universidad ITECO" xfId="360" xr:uid="{00000000-0005-0000-0000-000091010000}"/>
    <cellStyle name="Normal 20" xfId="361" xr:uid="{00000000-0005-0000-0000-000092010000}"/>
    <cellStyle name="Normal 20 2" xfId="565" xr:uid="{00000000-0005-0000-0000-000093010000}"/>
    <cellStyle name="Normal 20 3" xfId="523" xr:uid="{00000000-0005-0000-0000-000094010000}"/>
    <cellStyle name="Normal 21" xfId="362" xr:uid="{00000000-0005-0000-0000-000095010000}"/>
    <cellStyle name="Normal 22" xfId="363" xr:uid="{00000000-0005-0000-0000-000096010000}"/>
    <cellStyle name="Normal 23" xfId="364" xr:uid="{00000000-0005-0000-0000-000097010000}"/>
    <cellStyle name="Normal 24" xfId="113" xr:uid="{00000000-0005-0000-0000-000098010000}"/>
    <cellStyle name="Normal 24 2" xfId="137" xr:uid="{00000000-0005-0000-0000-000099010000}"/>
    <cellStyle name="Normal 24 2 2" xfId="561" xr:uid="{00000000-0005-0000-0000-00009A010000}"/>
    <cellStyle name="Normal 24 2 3" xfId="519" xr:uid="{00000000-0005-0000-0000-00009B010000}"/>
    <cellStyle name="Normal 24 3" xfId="560" xr:uid="{00000000-0005-0000-0000-00009C010000}"/>
    <cellStyle name="Normal 24 4" xfId="518" xr:uid="{00000000-0005-0000-0000-00009D010000}"/>
    <cellStyle name="Normal 25" xfId="365" xr:uid="{00000000-0005-0000-0000-00009E010000}"/>
    <cellStyle name="Normal 26" xfId="366" xr:uid="{00000000-0005-0000-0000-00009F010000}"/>
    <cellStyle name="Normal 27" xfId="367" xr:uid="{00000000-0005-0000-0000-0000A0010000}"/>
    <cellStyle name="Normal 28" xfId="460" xr:uid="{00000000-0005-0000-0000-0000A1010000}"/>
    <cellStyle name="Normal 28 2" xfId="568" xr:uid="{00000000-0005-0000-0000-0000A2010000}"/>
    <cellStyle name="Normal 28 3" xfId="526" xr:uid="{00000000-0005-0000-0000-0000A3010000}"/>
    <cellStyle name="Normal 29" xfId="463" xr:uid="{00000000-0005-0000-0000-0000A4010000}"/>
    <cellStyle name="Normal 29 2" xfId="466" xr:uid="{00000000-0005-0000-0000-0000A5010000}"/>
    <cellStyle name="Normal 29 2 2" xfId="573" xr:uid="{00000000-0005-0000-0000-0000A6010000}"/>
    <cellStyle name="Normal 29 2 3" xfId="531" xr:uid="{00000000-0005-0000-0000-0000A7010000}"/>
    <cellStyle name="Normal 29 3" xfId="475" xr:uid="{00000000-0005-0000-0000-0000A8010000}"/>
    <cellStyle name="Normal 29 3 2" xfId="594" xr:uid="{00000000-0005-0000-0000-0000A9010000}"/>
    <cellStyle name="Normal 29 4" xfId="571" xr:uid="{00000000-0005-0000-0000-0000AA010000}"/>
    <cellStyle name="Normal 29 5" xfId="529" xr:uid="{00000000-0005-0000-0000-0000AB010000}"/>
    <cellStyle name="Normal 3" xfId="36" xr:uid="{00000000-0005-0000-0000-0000AC010000}"/>
    <cellStyle name="Normal 3 2" xfId="108" xr:uid="{00000000-0005-0000-0000-0000AD010000}"/>
    <cellStyle name="Normal 3 2 2" xfId="457" xr:uid="{00000000-0005-0000-0000-0000AE010000}"/>
    <cellStyle name="Normal 3 3" xfId="368" xr:uid="{00000000-0005-0000-0000-0000AF010000}"/>
    <cellStyle name="Normal 3 4" xfId="369" xr:uid="{00000000-0005-0000-0000-0000B0010000}"/>
    <cellStyle name="Normal 3 4 2" xfId="566" xr:uid="{00000000-0005-0000-0000-0000B1010000}"/>
    <cellStyle name="Normal 3 4 3" xfId="524" xr:uid="{00000000-0005-0000-0000-0000B2010000}"/>
    <cellStyle name="Normal 3_Presupuesto Construccion Parque El Lucero San Juan de la Maguana" xfId="370" xr:uid="{00000000-0005-0000-0000-0000B3010000}"/>
    <cellStyle name="Normal 30" xfId="469" xr:uid="{00000000-0005-0000-0000-0000B4010000}"/>
    <cellStyle name="Normal 30 2" xfId="558" xr:uid="{00000000-0005-0000-0000-0000B5010000}"/>
    <cellStyle name="Normal 30 2 2" xfId="600" xr:uid="{00000000-0005-0000-0000-0000B6010000}"/>
    <cellStyle name="Normal 30 3" xfId="575" xr:uid="{00000000-0005-0000-0000-0000B7010000}"/>
    <cellStyle name="Normal 30 4" xfId="533" xr:uid="{00000000-0005-0000-0000-0000B8010000}"/>
    <cellStyle name="Normal 31" xfId="470" xr:uid="{00000000-0005-0000-0000-0000B9010000}"/>
    <cellStyle name="Normal 31 2" xfId="576" xr:uid="{00000000-0005-0000-0000-0000BA010000}"/>
    <cellStyle name="Normal 31 3" xfId="534" xr:uid="{00000000-0005-0000-0000-0000BB010000}"/>
    <cellStyle name="Normal 32" xfId="471" xr:uid="{00000000-0005-0000-0000-0000BC010000}"/>
    <cellStyle name="Normal 32 2" xfId="578" xr:uid="{00000000-0005-0000-0000-0000BD010000}"/>
    <cellStyle name="Normal 32 3" xfId="536" xr:uid="{00000000-0005-0000-0000-0000BE010000}"/>
    <cellStyle name="Normal 33" xfId="472" xr:uid="{00000000-0005-0000-0000-0000BF010000}"/>
    <cellStyle name="Normal 33 2" xfId="582" xr:uid="{00000000-0005-0000-0000-0000C0010000}"/>
    <cellStyle name="Normal 33 3" xfId="542" xr:uid="{00000000-0005-0000-0000-0000C1010000}"/>
    <cellStyle name="Normal 34" xfId="543" xr:uid="{00000000-0005-0000-0000-0000C2010000}"/>
    <cellStyle name="Normal 34 2" xfId="583" xr:uid="{00000000-0005-0000-0000-0000C3010000}"/>
    <cellStyle name="Normal 35" xfId="544" xr:uid="{00000000-0005-0000-0000-0000C4010000}"/>
    <cellStyle name="Normal 35 2" xfId="584" xr:uid="{00000000-0005-0000-0000-0000C5010000}"/>
    <cellStyle name="Normal 36" xfId="545" xr:uid="{00000000-0005-0000-0000-0000C6010000}"/>
    <cellStyle name="Normal 36 2" xfId="585" xr:uid="{00000000-0005-0000-0000-0000C7010000}"/>
    <cellStyle name="Normal 37" xfId="546" xr:uid="{00000000-0005-0000-0000-0000C8010000}"/>
    <cellStyle name="Normal 37 2" xfId="586" xr:uid="{00000000-0005-0000-0000-0000C9010000}"/>
    <cellStyle name="Normal 38" xfId="548" xr:uid="{00000000-0005-0000-0000-0000CA010000}"/>
    <cellStyle name="Normal 38 2" xfId="588" xr:uid="{00000000-0005-0000-0000-0000CB010000}"/>
    <cellStyle name="Normal 39" xfId="549" xr:uid="{00000000-0005-0000-0000-0000CC010000}"/>
    <cellStyle name="Normal 39 2" xfId="589" xr:uid="{00000000-0005-0000-0000-0000CD010000}"/>
    <cellStyle name="Normal 4" xfId="111" xr:uid="{00000000-0005-0000-0000-0000CE010000}"/>
    <cellStyle name="Normal 4 10" xfId="371" xr:uid="{00000000-0005-0000-0000-0000CF010000}"/>
    <cellStyle name="Normal 4 11" xfId="372" xr:uid="{00000000-0005-0000-0000-0000D0010000}"/>
    <cellStyle name="Normal 4 12" xfId="373" xr:uid="{00000000-0005-0000-0000-0000D1010000}"/>
    <cellStyle name="Normal 4 13" xfId="374" xr:uid="{00000000-0005-0000-0000-0000D2010000}"/>
    <cellStyle name="Normal 4 14" xfId="375" xr:uid="{00000000-0005-0000-0000-0000D3010000}"/>
    <cellStyle name="Normal 4 2" xfId="376" xr:uid="{00000000-0005-0000-0000-0000D4010000}"/>
    <cellStyle name="Normal 4 3" xfId="115" xr:uid="{00000000-0005-0000-0000-0000D5010000}"/>
    <cellStyle name="Normal 4 3 2" xfId="145" xr:uid="{00000000-0005-0000-0000-0000D6010000}"/>
    <cellStyle name="Normal 4 3 2 2" xfId="563" xr:uid="{00000000-0005-0000-0000-0000D7010000}"/>
    <cellStyle name="Normal 4 3 2 3" xfId="521" xr:uid="{00000000-0005-0000-0000-0000D8010000}"/>
    <cellStyle name="Normal 4 4" xfId="377" xr:uid="{00000000-0005-0000-0000-0000D9010000}"/>
    <cellStyle name="Normal 4 5" xfId="378" xr:uid="{00000000-0005-0000-0000-0000DA010000}"/>
    <cellStyle name="Normal 4 6" xfId="379" xr:uid="{00000000-0005-0000-0000-0000DB010000}"/>
    <cellStyle name="Normal 4 7" xfId="380" xr:uid="{00000000-0005-0000-0000-0000DC010000}"/>
    <cellStyle name="Normal 4 8" xfId="381" xr:uid="{00000000-0005-0000-0000-0000DD010000}"/>
    <cellStyle name="Normal 4 9" xfId="382" xr:uid="{00000000-0005-0000-0000-0000DE010000}"/>
    <cellStyle name="Normal 4_Administration_Building_-_Lista_de_Partidas_y_Cantidades_-_(PVDC-004)_REVC mod" xfId="383" xr:uid="{00000000-0005-0000-0000-0000DF010000}"/>
    <cellStyle name="Normal 40" xfId="476" xr:uid="{00000000-0005-0000-0000-0000E0010000}"/>
    <cellStyle name="Normal 40 2" xfId="590" xr:uid="{00000000-0005-0000-0000-0000E1010000}"/>
    <cellStyle name="Normal 41" xfId="550" xr:uid="{00000000-0005-0000-0000-0000E2010000}"/>
    <cellStyle name="Normal 41 2" xfId="591" xr:uid="{00000000-0005-0000-0000-0000E3010000}"/>
    <cellStyle name="Normal 42" xfId="551" xr:uid="{00000000-0005-0000-0000-0000E4010000}"/>
    <cellStyle name="Normal 42 2" xfId="592" xr:uid="{00000000-0005-0000-0000-0000E5010000}"/>
    <cellStyle name="Normal 43" xfId="552" xr:uid="{00000000-0005-0000-0000-0000E6010000}"/>
    <cellStyle name="Normal 43 2" xfId="593" xr:uid="{00000000-0005-0000-0000-0000E7010000}"/>
    <cellStyle name="Normal 44" xfId="554" xr:uid="{00000000-0005-0000-0000-0000E8010000}"/>
    <cellStyle name="Normal 44 2" xfId="596" xr:uid="{00000000-0005-0000-0000-0000E9010000}"/>
    <cellStyle name="Normal 45" xfId="555" xr:uid="{00000000-0005-0000-0000-0000EA010000}"/>
    <cellStyle name="Normal 45 2" xfId="597" xr:uid="{00000000-0005-0000-0000-0000EB010000}"/>
    <cellStyle name="Normal 46" xfId="557" xr:uid="{00000000-0005-0000-0000-0000EC010000}"/>
    <cellStyle name="Normal 46 2" xfId="599" xr:uid="{00000000-0005-0000-0000-0000ED010000}"/>
    <cellStyle name="Normal 47" xfId="474" xr:uid="{00000000-0005-0000-0000-0000EE010000}"/>
    <cellStyle name="Normal 48" xfId="473" xr:uid="{00000000-0005-0000-0000-0000EF010000}"/>
    <cellStyle name="Normal 49" xfId="603" xr:uid="{00000000-0005-0000-0000-0000F0010000}"/>
    <cellStyle name="Normal 5" xfId="112" xr:uid="{00000000-0005-0000-0000-0000F1010000}"/>
    <cellStyle name="Normal 5 10" xfId="384" xr:uid="{00000000-0005-0000-0000-0000F2010000}"/>
    <cellStyle name="Normal 5 11" xfId="385" xr:uid="{00000000-0005-0000-0000-0000F3010000}"/>
    <cellStyle name="Normal 5 12" xfId="386" xr:uid="{00000000-0005-0000-0000-0000F4010000}"/>
    <cellStyle name="Normal 5 13" xfId="387" xr:uid="{00000000-0005-0000-0000-0000F5010000}"/>
    <cellStyle name="Normal 5 14" xfId="388" xr:uid="{00000000-0005-0000-0000-0000F6010000}"/>
    <cellStyle name="Normal 5 15" xfId="559" xr:uid="{00000000-0005-0000-0000-0000F7010000}"/>
    <cellStyle name="Normal 5 16" xfId="517" xr:uid="{00000000-0005-0000-0000-0000F8010000}"/>
    <cellStyle name="Normal 5 2" xfId="138" xr:uid="{00000000-0005-0000-0000-0000F9010000}"/>
    <cellStyle name="Normal 5 2 2" xfId="562" xr:uid="{00000000-0005-0000-0000-0000FA010000}"/>
    <cellStyle name="Normal 5 2 3" xfId="520" xr:uid="{00000000-0005-0000-0000-0000FB010000}"/>
    <cellStyle name="Normal 5 3" xfId="389" xr:uid="{00000000-0005-0000-0000-0000FC010000}"/>
    <cellStyle name="Normal 5 4" xfId="390" xr:uid="{00000000-0005-0000-0000-0000FD010000}"/>
    <cellStyle name="Normal 5 5" xfId="391" xr:uid="{00000000-0005-0000-0000-0000FE010000}"/>
    <cellStyle name="Normal 5 6" xfId="392" xr:uid="{00000000-0005-0000-0000-0000FF010000}"/>
    <cellStyle name="Normal 5 7" xfId="393" xr:uid="{00000000-0005-0000-0000-000000020000}"/>
    <cellStyle name="Normal 5 8" xfId="394" xr:uid="{00000000-0005-0000-0000-000001020000}"/>
    <cellStyle name="Normal 5 9" xfId="395" xr:uid="{00000000-0005-0000-0000-000002020000}"/>
    <cellStyle name="Normal 5_Administration_Building_-_Lista_de_Partidas_y_Cantidades_-_(PVDC-004)_REVC mod" xfId="396" xr:uid="{00000000-0005-0000-0000-000003020000}"/>
    <cellStyle name="Normal 50" xfId="606" xr:uid="{A0BE085A-3403-4B47-A32E-9A9EA440C7D4}"/>
    <cellStyle name="Normal 6" xfId="142" xr:uid="{00000000-0005-0000-0000-000004020000}"/>
    <cellStyle name="Normal 6 2" xfId="537" xr:uid="{00000000-0005-0000-0000-000005020000}"/>
    <cellStyle name="Normal 7" xfId="397" xr:uid="{00000000-0005-0000-0000-000006020000}"/>
    <cellStyle name="Normal 7 2" xfId="398" xr:uid="{00000000-0005-0000-0000-000007020000}"/>
    <cellStyle name="Normal 8" xfId="399" xr:uid="{00000000-0005-0000-0000-000008020000}"/>
    <cellStyle name="Normal 9" xfId="143" xr:uid="{00000000-0005-0000-0000-000009020000}"/>
    <cellStyle name="Normal 9 2" xfId="609" xr:uid="{37AE5862-CD02-4566-AF09-5971B73B3518}"/>
    <cellStyle name="Notas" xfId="37" xr:uid="{00000000-0005-0000-0000-00000A020000}"/>
    <cellStyle name="Notas 2" xfId="139" xr:uid="{00000000-0005-0000-0000-00000B020000}"/>
    <cellStyle name="Notas 3" xfId="400" xr:uid="{00000000-0005-0000-0000-00000C020000}"/>
    <cellStyle name="Notas 4" xfId="401" xr:uid="{00000000-0005-0000-0000-00000D020000}"/>
    <cellStyle name="Note" xfId="97" xr:uid="{00000000-0005-0000-0000-00000E020000}"/>
    <cellStyle name="Note 2" xfId="140" xr:uid="{00000000-0005-0000-0000-00000F020000}"/>
    <cellStyle name="Note 3" xfId="513" xr:uid="{00000000-0005-0000-0000-000010020000}"/>
    <cellStyle name="Output" xfId="98" xr:uid="{00000000-0005-0000-0000-000011020000}"/>
    <cellStyle name="Output 2" xfId="514" xr:uid="{00000000-0005-0000-0000-000012020000}"/>
    <cellStyle name="Percent 2" xfId="38" xr:uid="{00000000-0005-0000-0000-000013020000}"/>
    <cellStyle name="Percent 2 2" xfId="39" xr:uid="{00000000-0005-0000-0000-000014020000}"/>
    <cellStyle name="Percent 2 3" xfId="51" xr:uid="{00000000-0005-0000-0000-000015020000}"/>
    <cellStyle name="Percent 3" xfId="40" xr:uid="{00000000-0005-0000-0000-000016020000}"/>
    <cellStyle name="Percent 3 2" xfId="402" xr:uid="{00000000-0005-0000-0000-000017020000}"/>
    <cellStyle name="Percent 4" xfId="403" xr:uid="{00000000-0005-0000-0000-000018020000}"/>
    <cellStyle name="Percent 4 2" xfId="540" xr:uid="{00000000-0005-0000-0000-000019020000}"/>
    <cellStyle name="Percent 4 2 2" xfId="581" xr:uid="{00000000-0005-0000-0000-00001A020000}"/>
    <cellStyle name="Percent 5" xfId="547" xr:uid="{00000000-0005-0000-0000-00001B020000}"/>
    <cellStyle name="Percent 5 2" xfId="587" xr:uid="{00000000-0005-0000-0000-00001C020000}"/>
    <cellStyle name="Percent 6" xfId="602" xr:uid="{00000000-0005-0000-0000-00001D020000}"/>
    <cellStyle name="Porcentaje 2" xfId="456" xr:uid="{00000000-0005-0000-0000-00001E020000}"/>
    <cellStyle name="Porcentual 10" xfId="404" xr:uid="{00000000-0005-0000-0000-00001F020000}"/>
    <cellStyle name="Porcentual 2" xfId="41" xr:uid="{00000000-0005-0000-0000-000020020000}"/>
    <cellStyle name="Porcentual 2 2" xfId="49" xr:uid="{00000000-0005-0000-0000-000021020000}"/>
    <cellStyle name="Porcentual 2 3" xfId="405" xr:uid="{00000000-0005-0000-0000-000022020000}"/>
    <cellStyle name="Porcentual 2 4" xfId="406" xr:uid="{00000000-0005-0000-0000-000023020000}"/>
    <cellStyle name="Porcentual 2_ANALISIS COSTOS PORTICOS GRAN TECHO" xfId="407" xr:uid="{00000000-0005-0000-0000-000024020000}"/>
    <cellStyle name="Porcentual 3" xfId="54" xr:uid="{00000000-0005-0000-0000-000025020000}"/>
    <cellStyle name="Porcentual 3 10" xfId="408" xr:uid="{00000000-0005-0000-0000-000026020000}"/>
    <cellStyle name="Porcentual 3 11" xfId="409" xr:uid="{00000000-0005-0000-0000-000027020000}"/>
    <cellStyle name="Porcentual 3 12" xfId="410" xr:uid="{00000000-0005-0000-0000-000028020000}"/>
    <cellStyle name="Porcentual 3 13" xfId="411" xr:uid="{00000000-0005-0000-0000-000029020000}"/>
    <cellStyle name="Porcentual 3 14" xfId="412" xr:uid="{00000000-0005-0000-0000-00002A020000}"/>
    <cellStyle name="Porcentual 3 15" xfId="413" xr:uid="{00000000-0005-0000-0000-00002B020000}"/>
    <cellStyle name="Porcentual 3 2" xfId="141" xr:uid="{00000000-0005-0000-0000-00002C020000}"/>
    <cellStyle name="Porcentual 3 3" xfId="414" xr:uid="{00000000-0005-0000-0000-00002D020000}"/>
    <cellStyle name="Porcentual 3 4" xfId="415" xr:uid="{00000000-0005-0000-0000-00002E020000}"/>
    <cellStyle name="Porcentual 3 5" xfId="416" xr:uid="{00000000-0005-0000-0000-00002F020000}"/>
    <cellStyle name="Porcentual 3 6" xfId="417" xr:uid="{00000000-0005-0000-0000-000030020000}"/>
    <cellStyle name="Porcentual 3 7" xfId="418" xr:uid="{00000000-0005-0000-0000-000031020000}"/>
    <cellStyle name="Porcentual 3 8" xfId="419" xr:uid="{00000000-0005-0000-0000-000032020000}"/>
    <cellStyle name="Porcentual 3 9" xfId="420" xr:uid="{00000000-0005-0000-0000-000033020000}"/>
    <cellStyle name="Porcentual 4" xfId="421" xr:uid="{00000000-0005-0000-0000-000034020000}"/>
    <cellStyle name="Porcentual 5" xfId="422" xr:uid="{00000000-0005-0000-0000-000035020000}"/>
    <cellStyle name="Porcentual 5 2" xfId="423" xr:uid="{00000000-0005-0000-0000-000036020000}"/>
    <cellStyle name="Porcentual 5 2 2" xfId="424" xr:uid="{00000000-0005-0000-0000-000037020000}"/>
    <cellStyle name="Porcentual 6" xfId="425" xr:uid="{00000000-0005-0000-0000-000038020000}"/>
    <cellStyle name="Porcentual 7" xfId="426" xr:uid="{00000000-0005-0000-0000-000039020000}"/>
    <cellStyle name="Porcentual 8" xfId="427" xr:uid="{00000000-0005-0000-0000-00003A020000}"/>
    <cellStyle name="Porcentual 9" xfId="428" xr:uid="{00000000-0005-0000-0000-00003B020000}"/>
    <cellStyle name="Salida 2" xfId="429" xr:uid="{00000000-0005-0000-0000-00003C020000}"/>
    <cellStyle name="Salida 3" xfId="430" xr:uid="{00000000-0005-0000-0000-00003D020000}"/>
    <cellStyle name="Salida 4" xfId="431" xr:uid="{00000000-0005-0000-0000-00003E020000}"/>
    <cellStyle name="Sheet Title" xfId="432" xr:uid="{00000000-0005-0000-0000-00003F020000}"/>
    <cellStyle name="Texto de advertencia" xfId="42" xr:uid="{00000000-0005-0000-0000-000040020000}"/>
    <cellStyle name="Texto de advertencia 2" xfId="433" xr:uid="{00000000-0005-0000-0000-000041020000}"/>
    <cellStyle name="Texto de advertencia 3" xfId="434" xr:uid="{00000000-0005-0000-0000-000042020000}"/>
    <cellStyle name="Texto de advertencia 4" xfId="435" xr:uid="{00000000-0005-0000-0000-000043020000}"/>
    <cellStyle name="Texto explicativo 2" xfId="436" xr:uid="{00000000-0005-0000-0000-000044020000}"/>
    <cellStyle name="Texto explicativo 3" xfId="437" xr:uid="{00000000-0005-0000-0000-000045020000}"/>
    <cellStyle name="Texto explicativo 4" xfId="438" xr:uid="{00000000-0005-0000-0000-000046020000}"/>
    <cellStyle name="Title" xfId="99" xr:uid="{00000000-0005-0000-0000-000047020000}"/>
    <cellStyle name="Title 2" xfId="515" xr:uid="{00000000-0005-0000-0000-000048020000}"/>
    <cellStyle name="Título 1 2" xfId="439" xr:uid="{00000000-0005-0000-0000-000049020000}"/>
    <cellStyle name="Título 1 3" xfId="440" xr:uid="{00000000-0005-0000-0000-00004A020000}"/>
    <cellStyle name="Título 1 4" xfId="441" xr:uid="{00000000-0005-0000-0000-00004B020000}"/>
    <cellStyle name="Título 2 2" xfId="442" xr:uid="{00000000-0005-0000-0000-00004C020000}"/>
    <cellStyle name="Título 2 3" xfId="443" xr:uid="{00000000-0005-0000-0000-00004D020000}"/>
    <cellStyle name="Título 2 4" xfId="444" xr:uid="{00000000-0005-0000-0000-00004E020000}"/>
    <cellStyle name="Título 3 2" xfId="445" xr:uid="{00000000-0005-0000-0000-00004F020000}"/>
    <cellStyle name="Título 3 3" xfId="446" xr:uid="{00000000-0005-0000-0000-000050020000}"/>
    <cellStyle name="Título 3 4" xfId="447" xr:uid="{00000000-0005-0000-0000-000051020000}"/>
    <cellStyle name="Título 4" xfId="448" xr:uid="{00000000-0005-0000-0000-000052020000}"/>
    <cellStyle name="Título 5" xfId="449" xr:uid="{00000000-0005-0000-0000-000053020000}"/>
    <cellStyle name="Título 6" xfId="450" xr:uid="{00000000-0005-0000-0000-000054020000}"/>
    <cellStyle name="Título de hoja" xfId="451" xr:uid="{00000000-0005-0000-0000-000055020000}"/>
    <cellStyle name="Total 2" xfId="452" xr:uid="{00000000-0005-0000-0000-000056020000}"/>
    <cellStyle name="Total 3" xfId="453" xr:uid="{00000000-0005-0000-0000-000057020000}"/>
    <cellStyle name="Total 4" xfId="454" xr:uid="{00000000-0005-0000-0000-000058020000}"/>
    <cellStyle name="Währung" xfId="455" xr:uid="{00000000-0005-0000-0000-000059020000}"/>
    <cellStyle name="Warning Text" xfId="100" xr:uid="{00000000-0005-0000-0000-00005A020000}"/>
    <cellStyle name="Warning Text 2" xfId="516" xr:uid="{00000000-0005-0000-0000-00005B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theme" Target="theme/theme1.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91439</xdr:colOff>
      <xdr:row>0</xdr:row>
      <xdr:rowOff>31173</xdr:rowOff>
    </xdr:from>
    <xdr:to>
      <xdr:col>2</xdr:col>
      <xdr:colOff>2641990</xdr:colOff>
      <xdr:row>2</xdr:row>
      <xdr:rowOff>45720</xdr:rowOff>
    </xdr:to>
    <xdr:pic>
      <xdr:nvPicPr>
        <xdr:cNvPr id="12" name="Imagen 2">
          <a:extLst>
            <a:ext uri="{FF2B5EF4-FFF2-40B4-BE49-F238E27FC236}">
              <a16:creationId xmlns:a16="http://schemas.microsoft.com/office/drawing/2014/main" id="{5C210136-D872-42FB-B8F9-630296738AD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06" t="16892" r="2818" b="14864"/>
        <a:stretch/>
      </xdr:blipFill>
      <xdr:spPr>
        <a:xfrm>
          <a:off x="91439" y="31173"/>
          <a:ext cx="5004191" cy="11270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gii-my.sharepoint.com/C:/Costos01/mis%20documentos%20(costos)/Presupuestos%20en%20obra%202005/Zona%20II/118-05%20terminacion%20acueducto%20de%20viaja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gii-my.sharepoint.com/C:/Ofic/presupuesto/CARPETAS%20DEPTO.%20PRESUPUESTOS/FERNANDEZ/ANALISIS/Copia%20de%20UCLAS-COMEN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gii-my.sharepoint.com/C:/EXCALIBUR/Presupuesto/presupuesto%20donald%202007/DONALD%20PC%20VOL%202/Archivo%20Horacio/Proyectos%20Ingenieria%20Metalica/Concurso%20Mao/Presupuestos/Presupuesto%20general.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dgii-my.sharepoint.com/C:/Ingmet-pre-01/mis%20documentos/Documents%20and%20Settings/GLEINIER/Escritorio/Documentos%20Compartidos%20(Donald-Geovanny)/Presupuestos%20TRANSPARENTADOS/Omar%20CD%20System/Presupuesto%20Nave%20Omar%20CD%20VER.%20TECHO.xls?C7867EF5" TargetMode="External"/><Relationship Id="rId1" Type="http://schemas.openxmlformats.org/officeDocument/2006/relationships/externalLinkPath" Target="file:///\\C7867EF5\Presupuesto%20Nave%20Omar%20CD%20VER.%20TECH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gii-my.sharepoint.com/C:/Ofic/p-especi/Obras%20Sector%20Salud%20(H-S)%202000/NORTE/Santiago/Cub.%20Policlinica%20en%20el%20Sector%20La%20Joya,%20palom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gii-my.sharepoint.com/C:/Ingmet-pre-01/mis%20documentos/presupuesto%20donald%202007/DONALD%20PC%20VOL%202/Archivo%20Horacio/Proyectos%20Ingenieria%20Metalica/Concurso%20Mao/Presupuestos/Presupuesto%20general.xls"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https://dgii-my.sharepoint.com/C:/Ing-6068a73cbf6/Mis%20documentos/Documents%20and%20Settings/GLEINIER/Escritorio/Documentos%20Compartidos%20(Donald-Geovanny)/Presupuestos%20TRANSPARENTADOS/Omar%20CD%20System/Presupuesto%20Nave%20Omar%20CD%20VER.%20TECHO.xls?4FBF9286" TargetMode="External"/><Relationship Id="rId1" Type="http://schemas.openxmlformats.org/officeDocument/2006/relationships/externalLinkPath" Target="file:///\\4FBF9286\Presupuesto%20Nave%20Omar%20CD%20VER.%20TECH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gii-my.sharepoint.com/C:/Ingmet-pre-01/mis%20documentos/DONALD%20PC%20VOL%202/METRO/INGENIERIA%20METALICA/PASARELA%20ESTACION%20ISABELA/PASARELA%20PEATONAL%20ESTACION%20ISABEL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gii-my.sharepoint.com/C:/Srv1/company/Users/Eloy%20Blanco%20Abbott/Trabajando/3_Estandars%20IJSUD/170-3/SRD-170-3%20Presupuesto.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dgii-my.sharepoint.com/C:/WK8OCBLFILES01/Seccion%20Proyectos%20Infraestructura%20Fisica/Acero%20Estrella/Cotizacion/2010/Proyectos%20Tipo%20A/REMODELACION%20AILA%202010/Licitaci&#243;n%20AILA%20(Remodelaci&#243;n%20terminal%20-%20MAyo%202010)%20(20-agosto-2010)%2022%25.xls?65E320D4" TargetMode="External"/><Relationship Id="rId1" Type="http://schemas.openxmlformats.org/officeDocument/2006/relationships/externalLinkPath" Target="file:///\\65E320D4\Licitaci&#243;n%20AILA%20(Remodelaci&#243;n%20terminal%20-%20MAyo%202010)%20(20-agosto-2010)%2022%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gii-my.sharepoint.com/C:/Donald/My%20Documents/Documentos%20Compartidos%20(Donald-Geovanny)/Presupuestos%20TRANSPARENTADOS/Omar%20CD%20System/Presupuesto%20Nave%20Omar%20CD%20VER.%20TECH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gii-my.sharepoint.com/C:/EXCALIBUR/Presupuesto/An&#225;lisis%201,%202,%203/Copia%20de%20Analis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gii-my.sharepoint.com/C:/ANAYELIS/Proyectos%20OISOE/Documents%20and%20Settings/vbaez/Local%20Settings/Temporary%20Internet%20Files/Content.IE5/KF1K0GOD/mac/ANALISIS%20JUNIO%202007%20-Para-Proyectos-BNV.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gii-my.sharepoint.com/C:/E:/Users/Reyna%20Vasquez/Desktop/IGLESIAS%20POLICLINICAS%20Y%20ESCUELAS/CARPETA%20GENERAL/San%20Francisco%20de%20Macoris/Analisis%20de%20Precios%20Unitario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gii-my.sharepoint.com/C:/F:/Documents%20and%20Settings/Ing.%20Tony%20Hernandez/Escritorio/Comedor%20Juegos%20Regionales%20Bayaguan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gii-my.sharepoint.com/C:/Eva/proyectos%20oisoe/Documents%20and%20Settings/Administrador/Escritorio/Documents%20and%20Settings/jbaez/My%20Documents/YALBI/Mia/Copia%20de%20UCLAS-COMENC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gii-my.sharepoint.com/C:/A:/WINDOWS/Desktop/Boca%20Chica/Oferta%20Economica%20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gii-my.sharepoint.com/C:/Ofic/DATOSCUB/Proyectos%20Especiales/Obras%20Sector%20Salud%20(H-S)%202000/NORTE/Santiago/Cub.%20Reparacion%20Sub-centro%20de%20Salud%20Licey,%20Santiago%20(2)(Incre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gii-my.sharepoint.com/C:/Servidor01/ingenieria/Documents%20and%20Settings/Raul%20N.%20%20Rizek/My%20Documents/Carretera%20Sto.%20Dgo.%20-%20Samana/Precios%20Rincon%20de%20Molinillo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gii-my.sharepoint.com/C:/F:/Documents%20and%20Settings/Eva%20L.%20JImenez%20Pagan/My%20Documents/Banco%20Central/Martin%20Fernandez%20-%20Calles/Presup.%20dise&#241;o%20original%20(30-mar-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gii-my.sharepoint.com/C:/Eva/My%20Documents/Proyectos%20OISOE/Calles/Incava/Analisis_Marzo_06___Incav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gii-my.sharepoint.com/C:/Mariaangelica/maria%20angeli/Maria%20Angelica/Cubicaciones/Incava/Analisis%20Contrato%20-%20Incav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gii-my.sharepoint.com/C:/JULIO-0649BC831/SharedDocs/Documents%20and%20Settings/Julio%20Vargas/Escritorio/PADRE_LAS_CASAS/ANALISIS_TOD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dgii-my.sharepoint.com/C:/A:/Documents%20and%20Settings/CLAUDIA/Mis%20documentos/TRABAJO%20CLAUDIA/Garibaldy%20Bautista%20(actualizaciones)/analisis%20el%20pino%20junumuc&#2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gii-my.sharepoint.com/C:/Ofic/presupuesto/ucla/ucla%205%20julio/presupuestos/Documents%20and%20Settings/kelly/Mis%20documentos/UCLA/UCLAS-COMENC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gii-my.sharepoint.com/C:/BA706981/Documents%20and%20Setting"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gii-my.sharepoint.com/C:/A:/Documents%20and%20Settings/CLAUDIA/Mis%20documentos/TRABAJO%20CLAUDIA/analisis%20seopc/Copia%20de%20Analisis%20PARA%20PRESUPUESTO%20OBRAS%20PUBLICA%20df%20enero%20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gii-my.sharepoint.com/C:/JULIO-0649BC831/SharedDocs/presupuesto%20%20habitacional%20sanchez/EDF.%20SAN%20CRISTOBAL/metodologia%20Presupuestos/Analisis%20de%20Edificacion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gii-my.sharepoint.com/C:/Cob-02/D/PROYECTO%20TERMINACION%20SOFTBALL%20COJPD/CUBICACION/CUBICACION-NUEV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gii-my.sharepoint.com/C:/Excalibur/Presupuesto/PROYECTO%20PIEDRA%20BLANCA/JOEL/APC/InaconsaACT/Volumenes%20del%20Presupuesto/bPrimer%20Nivel/CIAceros%201er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dgii-my.sharepoint.com/C:/Excalibur/Presupuesto/Documents%20and%20Settings/JOEL/APC/InaconsaACT/Soportes%20Analisis,Presupuestos,Controles/BPreliminar/Soportes%20Grales.Controles%20de%20Obr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gii-my.sharepoint.com/C:/Excalibur/Presupuesto/Documents%20and%20Settings/Ray/Escritorio/Presupuesto%20Habitacional%20Piedra%20BlancaX.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PRESUPUESTO%20vivien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gii-my.sharepoint.com/C:/A:/21-22-9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gii-my.sharepoint.com/C:/Mariaangelica/maria%20angeli/Maximo/Maria%20Angelica/OISOE%20EVA/Calles/Demja%20-%20Hato%20Mayor/Analisis%20Dic%2005%20-%20Demj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dgii-my.sharepoint.com/C:/G:/Personal/Presupuesto%20Residencial%20Nicole%20I.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dgii-my.sharepoint.com/C:/Cob-02/D/Documents%20and%20Settings/FRED/Mis%20documentos/ARCHIVOS%20PERSONALES/FRED/FRANCISCO/PRESUPUESTO%20MELLIZAS_2_NIVELES_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dgii-my.sharepoint.com/C:/Costos01/Mis%20Documentos%20(Costos)/ADDENDAS%20ABRIL%202004/143-04%20%20ADDENDA%20NO.%201%20AC.%20%20EL%20LIM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Partidas%20Electricas%20Terminaci&#243;n%20Construcci&#243;n%20Albergue%20Ni&#241;os%20Huerfanos%20de%20Mo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MONICA%20PROYECTOS/MONICA%20PROYECTOS%20COMP%20AYUNTAMIENTO/Presupuesto_Torre__KEVANY(1)%20mechy.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gii-my.sharepoint.com/C:/Srv1/company/Documents%20and%20Settings/asifres/Desktop/Estimados%20y%20presupuestos/Estimados%20del%20M/Pre%20Capilla%20Los%20&#193;ngeles%20(Fase%20II)%20-%20mayo%20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Documents%20and%20Settings/Luis%20Mota/My%20Documents/Arq.%20Fajar/CDE/Planos/Subestaci&#243;n%20Duverg&#23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https://dgii-my.sharepoint.com/C:/WK8OCBLFILES01/Seccion%20Proyectos%20Infraestructura%20Fisica/DOCUME~1/mpena/LOCALS~1/Temp/Users/yanel/Documents/PERSONALTRABAJOS/CUPIDO/PROYECTO%20MICHEL%20MARIE/PRESUPUESTO%20RESIDENCIAL%20MICHELLE%20MARIE%20modif.xls?FBB88E38" TargetMode="External"/><Relationship Id="rId1" Type="http://schemas.openxmlformats.org/officeDocument/2006/relationships/externalLinkPath" Target="file:///\\FBB88E38\PRESUPUESTO%20RESIDENCIAL%20MICHELLE%20MARIE%20modif.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gii-my.sharepoint.com/C:/G:/Documents%20and%20Settings/JAJAJAJA/Desktop/PROYECTOS/colina%20definitivo2/G.A.1(07junio200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gii-my.sharepoint.com/C:/JULIO-0649BC831/SharedDocs/Users/Jaime/Documents/Oficina%20Comision%20Desarrollo%20Provincial/Iglesia%20Catalina/Iglesia%20Catalina%20(version%2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gii-my.sharepoint.com/C:/Gleinier/e/Documents%20and%20Settings/Ing.%20Tony%20Hernandez/Escritorio/Comedor%20Juegos%20Regionales%20Bayaguan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gii-my.sharepoint.com/C:/A:/WINDOWS/Desktop/Constanza/Presupuestos/Oferta%20Constanz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Users/user/Mechy/Mechy%20Proyectos/Presupuesto_Torre__KEVANY(1)(1)_ultimas_correciones_yram(1)_correciones_yunior(1).xls" TargetMode="External"/></Relationships>
</file>

<file path=xl/externalLinks/_rels/externalLink49.xml.rels><?xml version="1.0" encoding="UTF-8" standalone="yes"?>
<Relationships xmlns="http://schemas.openxmlformats.org/package/2006/relationships"><Relationship Id="rId2" Type="http://schemas.microsoft.com/office/2019/04/relationships/externalLinkLongPath" Target="https://dgii-my.sharepoint.com/personal/mnunezm_dgii_gov_do/Documents/(1A)%20DISG/Secci&#243;n%20Proyectos%20de%20Infraestructura/Solicitudes%20SAP/Solicitudes%202025/01.%20Impermeabilizaci&#243;n%20azotea%20sede%20central/PRES(1).%20TERMINACION%20LAS%20AMERICAS-TUNEL-PASARELAS-OISOE-03-AG0-07.xls?D6B84F5F" TargetMode="External"/><Relationship Id="rId1" Type="http://schemas.openxmlformats.org/officeDocument/2006/relationships/externalLinkPath" Target="file:///\\D6B84F5F\PRES(1).%20TERMINACION%20LAS%20AMERICAS-TUNEL-PASARELAS-OISOE-03-AG0-0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Users/MONICA~1/AppData/Local/Temp/_PA302/2012%20Nueva%20Edicion.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gii-my.sharepoint.com/C:/ANAYELIS/Proyectos%20OISOE/Documents%20and%20Settings/Anayelis.EVA/My%20Documents/Proyectos%20OISOE/SET/Ana%20Raquel/Iglesia/Presupuesto%20Ciencias%20Juridicas-Uasd-grucon-2009-10-2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DOCUME~1/mpena/LOCALS~1/Temp/Users/YANEL/Documents/PERSONALTRABAJOS/elizabeth%20concepcion/Presupuesto_proyecto_johanna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gii-my.sharepoint.com/C:/Mariaangelica/maria%20angeli/Incava/Analisis%20Marzo%2006%20-%20Incav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gii-my.sharepoint.com/C:/Investigador/amell%20(d)/DONALD%20EXELL/D'%20DONALD/D'%20RaSol/presupuesto/presupuesto/Pres.%20Cubierta%20Altar.xls" TargetMode="External"/></Relationships>
</file>

<file path=xl/externalLinks/_rels/externalLink55.xml.rels><?xml version="1.0" encoding="UTF-8" standalone="yes"?>
<Relationships xmlns="http://schemas.openxmlformats.org/package/2006/relationships"><Relationship Id="rId2" Type="http://schemas.microsoft.com/office/2019/04/relationships/externalLinkLongPath" Target="https://dgii-my.sharepoint.com/C:/EXCALIBUR/Presupuesto/CARPETAS%20DEPTO.%20PRESUPUESTOS/YANEL%20FERNANDEZ/Santo%20Domingo/puente%20cuaba/Presupuesto%20Construcion%20Puente%20Sobre%20el%20Rio%20Isabela,%20Carretera%20La%20Cuaba%20Km%2022%20Autopista%20Duarte.xls?03E58D27" TargetMode="External"/><Relationship Id="rId1" Type="http://schemas.openxmlformats.org/officeDocument/2006/relationships/externalLinkPath" Target="file:///\\03E58D27\Presupuesto%20Construcion%20Puente%20Sobre%20el%20Rio%20Isabela,%20Carretera%20La%20Cuaba%20Km%2022%20Autopista%20Duart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gii-my.sharepoint.com/C:/G:/Documents%20and%20Settings/JAJAJAJA/Desktop/PROYECTOS/colina%20definitivo2/Presupuesto%20Colina%20ben/ACACIA%20b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gii-my.sharepoint.com/C:/Cob-02/D/PROYECTO%20TERMINACION%20SOFTBALL%20COJPD/CUBICACION/TRABAJOS/Transfer/Costos/Proyectos/Galerias/presup.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gii-my.sharepoint.com/C:/Investigador/amell%20(d)/DONALD%20EXELL/D'%20DONALD/D'%20RaSol/presupuesto/presupuesto/antony's/SANCHEZ%20CURIEL/DSD%20(tanques%20falconbridge+varios)/nave%20fadoc%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gii-my.sharepoint.com/C:/41430C6A/PRESUPUESTO_FEDOSA_14NOV20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gii-my.sharepoint.com/C:/USUARIO-03/Almacen%20(D)/LP/Mis%20doc.%20of/OZORIA%202006/LAS%20AMERICAS/PRESUPUESTO/PRES.%20TUNEL%20CHARLE%20REV%20ABRIL%2007/TUNEL%20CHARLES%20ABRIL%200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MONICA%20PROYECTOS/TORRE%20KEYANI/PRESUPTORRE%20KEV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gii-my.sharepoint.com/C:/Ingmet-pre-01/mis%20documentos/donald%20geobanny/Barrick/Paquete%20II/PIT%20OFFICE/PRESUPUESTO%20PIT%20OFFIC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gii-my.sharepoint.com/C:/WK8OCBLFILES01/Seccion%20Proyectos%20Infraestructura%20Fisica/DOCUME~1/mpena/LOCALS~1/Temp/LICITACION%20VILLAS%20TIPO%20PRESIDENCIAL%20BISONO/Villa%20%20Presidencial4,5,6%20BISONO-ultimo%20DEFINITIV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webmail.codetel.net.do/Documents%20and%20Settings/Administrator/My%20Documents/PROYECTOS/LICITACION%20011-2006/PROPUESTA/2005%2012%20Dic%20Tex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 term"/>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5"/>
      <sheetName val="Insumos"/>
      <sheetName val="Análisis de Precios"/>
      <sheetName val="caseta de planta"/>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5"/>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ll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5"/>
    </sheet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ASICO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istado Equipos a utilizar"/>
      <sheetName val="Analisis de Precios Unitarios"/>
      <sheetName val="Hoja3"/>
      <sheetName val="Insumos"/>
      <sheetName val="Materiale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álisis de Precios"/>
      <sheetName val="Presupuesto Nave 1"/>
      <sheetName val="Presupuesto Nave 2"/>
      <sheetName val="Cantidades Nave 1"/>
      <sheetName val="Cantidades Nave 2"/>
      <sheetName val="Mano de Obra"/>
      <sheetName val="Sheet4"/>
      <sheetName val="Sheet5"/>
      <sheetName val="Sheet11"/>
      <sheetName val="Sheet12"/>
      <sheetName val="Sheet13"/>
      <sheetName val="Sheet14"/>
      <sheetName val="Sheet15"/>
      <sheetName val="Sheet16"/>
      <sheetName val="Analisis"/>
      <sheetName val="Anal. horm."/>
      <sheetName val="Volumenes"/>
      <sheetName val="Detalle Acero"/>
      <sheetName val="O.M. y Salarios"/>
      <sheetName val="Materiales"/>
      <sheetName val="Trabajos Generales"/>
      <sheetName val="COSTO INDIRECTO"/>
      <sheetName val="OPERADORES EQUIPOS"/>
      <sheetName val="HORM. Y MORTEROS."/>
      <sheetName val="SALARIOS"/>
      <sheetName val="I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
      <sheetName val="anal term"/>
      <sheetName val="Jornal"/>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I"/>
      <sheetName val="Tramo I (alt. &quot;B&quot;)"/>
      <sheetName val="Tramo II"/>
      <sheetName val="Tramo II (alt.&quot;B&quot;)"/>
      <sheetName val="Tramo III"/>
      <sheetName val="Tramo III (Alt. &quot;B&quot;)"/>
      <sheetName val="Tramo IV"/>
      <sheetName val="Tramo IV (Alt.&quot;B&quot;)"/>
      <sheetName val="Tramo V"/>
      <sheetName val="Tramo V (Alt. &quot;B&quot;)"/>
      <sheetName val="ANALPRECVI"/>
      <sheetName val="MATERIALES"/>
      <sheetName val="OBRAMANO"/>
      <sheetName val="EQUIPOS"/>
      <sheetName val="SUB-CONTRATOS"/>
      <sheetName val="Tramo IV (2)"/>
      <sheetName val="Listado Equipos a utilizar"/>
      <sheetName val="Analisis"/>
      <sheetName val="A-civil"/>
      <sheetName val="MOV"/>
      <sheetName val="Analisis de Costos Aceras"/>
      <sheetName val="CAMPAMENTO2"/>
      <sheetName val="ingenieria"/>
      <sheetName val="MANT.TRANSITO"/>
      <sheetName val="Tramo_I"/>
      <sheetName val="Tramo_I_(alt__&quot;B&quot;)"/>
      <sheetName val="Tramo_II"/>
      <sheetName val="Tramo_II_(alt_&quot;B&quot;)"/>
      <sheetName val="Tramo_III"/>
      <sheetName val="Tramo_III_(Alt__&quot;B&quot;)"/>
      <sheetName val="Tramo_IV"/>
      <sheetName val="Tramo_IV_(Alt_&quot;B&quot;)"/>
      <sheetName val="Tramo_V"/>
      <sheetName val="Tramo_V_(Alt__&quot;B&quot;)"/>
      <sheetName val="Tramo_IV_(2)"/>
      <sheetName val="Listado_Equipos_a_utilizar"/>
      <sheetName val="Mat"/>
      <sheetName val="anal term"/>
      <sheetName val="Jornal"/>
      <sheetName val="Insumos"/>
      <sheetName val="Análisis"/>
      <sheetName val="A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cio Equipos"/>
      <sheetName val="O.M. y Salarios"/>
      <sheetName val="Materiales"/>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TO DGO"/>
      <sheetName val="PRES. BOCA NUEVA"/>
      <sheetName val="CONTRARO SEÑALIZACIONES"/>
      <sheetName val="Senalizacion"/>
      <sheetName val="A"/>
      <sheetName val="ANALISIS_STO_DGO"/>
      <sheetName val="PRES__BOCA_NUEVA"/>
      <sheetName val="CONTRARO_SEÑALIZACIONES"/>
      <sheetName val="ANALISIS_STO_DGO1"/>
      <sheetName val="PRES__BOCA_NUEVA1"/>
      <sheetName val="CONTRARO_SEÑALIZACIONES1"/>
      <sheetName val="Presup"/>
      <sheetName val="EDIFICIO COUNTERS"/>
      <sheetName val="Presup."/>
      <sheetName val="LISTADO INSUMOS DEL 2000"/>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O"/>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LISTAD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ANA"/>
      <sheetName val="Analisis (2)"/>
      <sheetName val="1"/>
      <sheetName val="presupuesto"/>
      <sheetName val="analisis basicos"/>
      <sheetName val="ANALISIS "/>
      <sheetName val="COLOCACION DE TUBERIA"/>
      <sheetName val="C.D.C., C.Op. y C.G."/>
      <sheetName val="Malla Ciclónica y Muros Blo "/>
      <sheetName val="Hoja1"/>
      <sheetName val="Hoja2"/>
      <sheetName val="Hoja3"/>
      <sheetName val="RECLAMACION 3"/>
      <sheetName val="GONZALO"/>
      <sheetName val="via"/>
      <sheetName val="MATERIALES LISTADO"/>
      <sheetName val="Insumos"/>
      <sheetName val="Análisis"/>
      <sheetName val="IN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es"/>
      <sheetName val="anal term"/>
      <sheetName val="Ana-Sanit."/>
      <sheetName val="Anal. horm."/>
      <sheetName val="UASD"/>
      <sheetName val="Mat"/>
      <sheetName val="Pu-San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IN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RNDIMTO"/>
      <sheetName val="M.O."/>
      <sheetName val="ANA"/>
      <sheetName val="RESU"/>
      <sheetName val="INDISE"/>
      <sheetName val="RECLAMACION 3"/>
      <sheetName val="INSUMOS"/>
      <sheetName val="Ins 2"/>
      <sheetName val="INSU"/>
      <sheetName val="M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 blocks y termin."/>
      <sheetName val="Costos Mano de Obra"/>
      <sheetName val="Insumos materiales"/>
      <sheetName val="Ana. Horm mexc mort"/>
    </sheetNames>
    <sheetDataSet>
      <sheetData sheetId="0" refreshError="1"/>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
      <sheetName val="MO"/>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Amarre"/>
      <sheetName val="Escalera"/>
      <sheetName val="Muros"/>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z."/>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Vgas"/>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datos project"/>
      <sheetName val="Oficio"/>
      <sheetName val="PRESUPUESTO pañetado"/>
      <sheetName val="PRESUPUESTO violinado"/>
      <sheetName val="Analisis Unit. "/>
      <sheetName val="Datos Para Project"/>
      <sheetName val="Tarifas de Alquiler de Equipo"/>
      <sheetName val="PRE Desvio Alcant.  Potable"/>
      <sheetName val="Análisis"/>
      <sheetName val="Insumos materiales"/>
      <sheetName val="Costos Mano de Obra"/>
      <sheetName val="Ana. Horm mexc mort"/>
      <sheetName val="Equipos"/>
      <sheetName val="EST N. DE OVANDO CENTRAL (MOD. "/>
      <sheetName val="qqVgas"/>
      <sheetName val="O.M. y Salarios"/>
      <sheetName val="Resumen Precio Equipos"/>
      <sheetName val="Materiales"/>
      <sheetName val="datos_project"/>
      <sheetName val="PRESUPUESTO_pañetado"/>
      <sheetName val="PRESUPUESTO_violinado"/>
      <sheetName val="Analisis_Unit__"/>
      <sheetName val="Datos_Para_Project"/>
      <sheetName val="Cargas_Sociales"/>
      <sheetName val="Tarifas_de_Alquiler_de_Equipo"/>
      <sheetName val="PRE_Desvio_Alcant___Potable"/>
      <sheetName val="análisis de costo edificios"/>
      <sheetName val="Insumos_materiales"/>
      <sheetName val="Costos_Mano_de_Obra"/>
      <sheetName val="Ana__Horm_mexc_mort"/>
      <sheetName val="EST_N__DE_OVANDO_CENTRAL_(MOD__"/>
      <sheetName val="análisis_de_costo_edificios"/>
      <sheetName val="datos_project1"/>
      <sheetName val="PRESUPUESTO_pañetado1"/>
      <sheetName val="PRESUPUESTO_violinado1"/>
      <sheetName val="Analisis_Unit__1"/>
      <sheetName val="Datos_Para_Project1"/>
      <sheetName val="Cargas_Sociales1"/>
      <sheetName val="Tarifas_de_Alquiler_de_Equipo1"/>
      <sheetName val="PRE_Desvio_Alcant___Potable1"/>
      <sheetName val="Insumos_materiales1"/>
      <sheetName val="Costos_Mano_de_Obra1"/>
      <sheetName val="Ana__Horm_mexc_mort1"/>
      <sheetName val="EST_N__DE_OVANDO_CENTRAL_(MOD_1"/>
      <sheetName val="análisis_de_costo_edificios1"/>
      <sheetName val="datos_project2"/>
      <sheetName val="PRESUPUESTO_pañetado2"/>
      <sheetName val="PRESUPUESTO_violinado2"/>
      <sheetName val="Analisis_Unit__2"/>
      <sheetName val="Datos_Para_Project2"/>
      <sheetName val="Cargas_Sociales2"/>
      <sheetName val="Tarifas_de_Alquiler_de_Equipo2"/>
      <sheetName val="PRE_Desvio_Alcant___Potable2"/>
      <sheetName val="Insumos_materiales2"/>
      <sheetName val="Costos_Mano_de_Obra2"/>
      <sheetName val="Ana__Horm_mexc_mort2"/>
      <sheetName val="EST_N__DE_OVANDO_CENTRAL_(MOD_2"/>
      <sheetName val="análisis_de_costo_edificios2"/>
      <sheetName val="datos_project3"/>
      <sheetName val="PRESUPUESTO_pañetado3"/>
      <sheetName val="PRESUPUESTO_violinado3"/>
      <sheetName val="Analisis_Unit__3"/>
      <sheetName val="Datos_Para_Project3"/>
      <sheetName val="Cargas_Sociales3"/>
      <sheetName val="Tarifas_de_Alquiler_de_Equipo3"/>
      <sheetName val="PRE_Desvio_Alcant___Potable3"/>
      <sheetName val="Insumos_materiales3"/>
      <sheetName val="Costos_Mano_de_Obra3"/>
      <sheetName val="Ana__Horm_mexc_mort3"/>
      <sheetName val="EST_N__DE_OVANDO_CENTRAL_(MOD_3"/>
      <sheetName val="análisis_de_costo_edificios3"/>
      <sheetName val="datos_project4"/>
      <sheetName val="PRESUPUESTO_pañetado4"/>
      <sheetName val="PRESUPUESTO_violinado4"/>
      <sheetName val="Analisis_Unit__4"/>
      <sheetName val="Datos_Para_Project4"/>
      <sheetName val="Cargas_Sociales4"/>
      <sheetName val="Tarifas_de_Alquiler_de_Equipo4"/>
      <sheetName val="PRE_Desvio_Alcant___Potable4"/>
      <sheetName val="Insumos_materiales4"/>
      <sheetName val="Costos_Mano_de_Obra4"/>
      <sheetName val="Ana__Horm_mexc_mort4"/>
      <sheetName val="EST_N__DE_OVANDO_CENTRAL_(MOD_4"/>
      <sheetName val="análisis_de_costo_edificios4"/>
      <sheetName val="datos_project5"/>
      <sheetName val="PRESUPUESTO_pañetado5"/>
      <sheetName val="PRESUPUESTO_violinado5"/>
      <sheetName val="Analisis_Unit__5"/>
      <sheetName val="Datos_Para_Project5"/>
      <sheetName val="Cargas_Sociales5"/>
      <sheetName val="Tarifas_de_Alquiler_de_Equipo5"/>
      <sheetName val="PRE_Desvio_Alcant___Potable5"/>
      <sheetName val="Insumos_materiales5"/>
      <sheetName val="Costos_Mano_de_Obra5"/>
      <sheetName val="Ana__Horm_mexc_mort5"/>
      <sheetName val="EST_N__DE_OVANDO_CENTRAL_(MOD_5"/>
      <sheetName val="análisis_de_costo_edificios5"/>
    </sheetNames>
    <sheetDataSet>
      <sheetData sheetId="0">
        <row r="23">
          <cell r="G23">
            <v>1.3036438662750036</v>
          </cell>
        </row>
      </sheetData>
      <sheetData sheetId="1">
        <row r="23">
          <cell r="G23">
            <v>1.3036438662750036</v>
          </cell>
        </row>
      </sheetData>
      <sheetData sheetId="2"/>
      <sheetData sheetId="3"/>
      <sheetData sheetId="4"/>
      <sheetData sheetId="5">
        <row r="3">
          <cell r="G3">
            <v>212.68726395300044</v>
          </cell>
        </row>
      </sheetData>
      <sheetData sheetId="6">
        <row r="3">
          <cell r="G3">
            <v>212.68726395300044</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PU"/>
      <sheetName val="SERVICIOS"/>
      <sheetName val="Presupuesto"/>
      <sheetName val="Programa de Trabajo"/>
      <sheetName val="Graficas"/>
      <sheetName val="Uso de Equipos"/>
      <sheetName val="Hoja8"/>
      <sheetName val="Hoja9"/>
      <sheetName val="Hoja10"/>
      <sheetName val="Hoja11"/>
      <sheetName val="Hoja12"/>
      <sheetName val="Hoja13"/>
      <sheetName val="Hoja14"/>
      <sheetName val="Hoja15"/>
      <sheetName val="Hoja16"/>
      <sheetName val="SALARIOS"/>
      <sheetName val="MATERIALES"/>
      <sheetName val="Analisis BC"/>
      <sheetName val="O.M. y Salarios"/>
      <sheetName val="MO"/>
      <sheetName val="Gastos Generales y Factores"/>
      <sheetName val="Listado Mano de Obra"/>
      <sheetName val="Listado Completo de Equipos"/>
      <sheetName val="Progr. Mensual"/>
      <sheetName val="Lista de Materiales"/>
      <sheetName val="Ingenieria"/>
      <sheetName val="Lista de Insumos K-CC 146-148"/>
      <sheetName val="Pres. Nav. Pto Plata"/>
      <sheetName val="PLANTA 150-200 TPH"/>
      <sheetName val="PRECIOS_ELE"/>
      <sheetName val="Trabajos Generales"/>
      <sheetName val="Programa_de_Trabajo"/>
      <sheetName val="Uso_de_Equipos"/>
      <sheetName val="Cargas Sociales"/>
      <sheetName val="Analisis Unit. "/>
      <sheetName val="Analisis Unitarios"/>
      <sheetName val="Tarifas de Alquiler de Equipo"/>
      <sheetName val="ANALISIS HORMIGON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Primer nivel"/>
      <sheetName val="Segundo nivel"/>
      <sheetName val="Tercer Nivel"/>
      <sheetName val="Cuarto Nivel"/>
      <sheetName val="Total 4 Niveles"/>
      <sheetName val="Resumen para Microsoft Project"/>
      <sheetName val="Hoja2"/>
      <sheetName val="resumen"/>
      <sheetName val="Suposic. Vta ETAPA A con solar"/>
      <sheetName val="Supc. Vta ETAPA A &amp; B  c- solar"/>
      <sheetName val="Supc. Vta tres etapas c-solar"/>
      <sheetName val="Evaluacion Mat. por intercambio"/>
      <sheetName val="M.O."/>
      <sheetName val="Ins"/>
      <sheetName val="MO"/>
      <sheetName val="EQUIPOS"/>
      <sheetName val="PRE Desvio Alcant.  Po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
      <sheetName val="HORM. Y MORTEROS."/>
      <sheetName val="SALARIOS"/>
    </sheetNames>
    <sheetDataSet>
      <sheetData sheetId="0" refreshError="1"/>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DENDA"/>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s Ángeles (Fase II)"/>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unitarios"/>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Tierras A"/>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00.00"/>
      <sheetName val="02.000.00"/>
      <sheetName val="03.000.00"/>
      <sheetName val="04.000.00"/>
      <sheetName val="05.000.00"/>
      <sheetName val="007.000.00"/>
      <sheetName val="08.000.00"/>
      <sheetName val="09.000.00"/>
      <sheetName val="13.000.00"/>
      <sheetName val="Hoja1"/>
      <sheetName val="INSUMOS"/>
      <sheetName val="15.000.00"/>
      <sheetName val="16.000.00"/>
      <sheetName val="RESUMEN"/>
      <sheetName val="V.Tierras A"/>
      <sheetName val="ANALISIS SEÑAL"/>
      <sheetName val="Mate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PRESENTACION (2)"/>
      <sheetName val="PRESUPUESTO (2)"/>
      <sheetName val="P.U. Const"/>
      <sheetName val="Materiales"/>
      <sheetName val="Salarios"/>
      <sheetName val="Precios"/>
      <sheetName val="EQUIPOS"/>
      <sheetName val="COSTO INDIRECTO"/>
      <sheetName val="OPERADORES EQUIPOS"/>
      <sheetName val="PRESENTACION_(2)"/>
      <sheetName val="PRESUPUESTO_(2)"/>
      <sheetName val="P_U__Const"/>
      <sheetName val="Analisis"/>
      <sheetName val="Insumos (2)"/>
      <sheetName val="M.O."/>
      <sheetName val="Insumos"/>
      <sheetName val="Análisis"/>
      <sheetName val="v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SUMEN (2)"/>
      <sheetName val="PASARELA 96 m"/>
      <sheetName val="PASARELA 70 m"/>
      <sheetName val="TUNEL MARG-NORTE"/>
      <sheetName val="ANALISIS"/>
      <sheetName val="Acarreos "/>
      <sheetName val="COMPRESOR "/>
      <sheetName val="EQUIPOS"/>
      <sheetName val="MATERIALES "/>
      <sheetName val="MANO DE OBRA"/>
      <sheetName val="ingenieria"/>
      <sheetName val="MANT.TRANSITO"/>
      <sheetName val="CAMPAMENTO2"/>
      <sheetName val="ANALISIS MUROS Y ZAPATAS "/>
      <sheetName val="PANEL PAMPP1"/>
      <sheetName val="PANEL PAMPP2"/>
      <sheetName val="VIGA POSTENSADA"/>
      <sheetName val="INSUMOS"/>
      <sheetName val="Materiales"/>
      <sheetName val="Salarios"/>
      <sheetName val="MO"/>
      <sheetName val="Pu-Sanit."/>
      <sheetName val="Mat"/>
      <sheetName val="REPORTE SAN LUIS"/>
      <sheetName val="ANALISIS PARTIDAS CARRET."/>
      <sheetName val="OFICINA Y LABORATORIO"/>
      <sheetName val="RESUMEN_(2)"/>
      <sheetName val="PASARELA_96_m"/>
      <sheetName val="PASARELA_70_m"/>
      <sheetName val="TUNEL_MARG-NORTE"/>
      <sheetName val="Acarreos_"/>
      <sheetName val="COMPRESOR_"/>
      <sheetName val="MATERIALES_"/>
      <sheetName val="MANO_DE_OBRA"/>
      <sheetName val="MANT_TRANSITO"/>
      <sheetName val="ANALISIS_MUROS_Y_ZAPATAS_"/>
      <sheetName val="PANEL_PAMPP1"/>
      <sheetName val="PANEL_PAMPP2"/>
      <sheetName val="VIGA_POSTENSADA"/>
      <sheetName val="REPORTE_SAN_LUIS"/>
      <sheetName val="ANALISIS_PARTIDAS_CARRET_"/>
      <sheetName val="OFICINA_Y_LABORATORIO"/>
      <sheetName val="RESUMEN_(2)1"/>
      <sheetName val="PASARELA_96_m1"/>
      <sheetName val="PASARELA_70_m1"/>
      <sheetName val="TUNEL_MARG-NORTE1"/>
      <sheetName val="Acarreos_1"/>
      <sheetName val="COMPRESOR_1"/>
      <sheetName val="MATERIALES_1"/>
      <sheetName val="MANO_DE_OBRA1"/>
      <sheetName val="MANT_TRANSITO1"/>
      <sheetName val="ANALISIS_MUROS_Y_ZAPATAS_1"/>
      <sheetName val="PANEL_PAMPP11"/>
      <sheetName val="PANEL_PAMPP21"/>
      <sheetName val="VIGA_POSTENSADA1"/>
      <sheetName val="REPORTE_SAN_LUIS1"/>
      <sheetName val="ANALISIS_PARTIDAS_CARRET_1"/>
      <sheetName val="OFICINA_Y_LABORATORIO1"/>
      <sheetName val="RESUMEN_(2)2"/>
      <sheetName val="PASARELA_96_m2"/>
      <sheetName val="PASARELA_70_m2"/>
      <sheetName val="TUNEL_MARG-NORTE2"/>
      <sheetName val="Acarreos_2"/>
      <sheetName val="COMPRESOR_2"/>
      <sheetName val="MATERIALES_2"/>
      <sheetName val="MANO_DE_OBRA2"/>
      <sheetName val="MANT_TRANSITO2"/>
      <sheetName val="ANALISIS_MUROS_Y_ZAPATAS_2"/>
      <sheetName val="PANEL_PAMPP12"/>
      <sheetName val="PANEL_PAMPP22"/>
      <sheetName val="VIGA_POSTENSADA2"/>
      <sheetName val="REPORTE_SAN_LUIS2"/>
      <sheetName val="ANALISIS_PARTIDAS_CARRET_2"/>
      <sheetName val="OFICINA_Y_LABORATORIO2"/>
      <sheetName val="RESUMEN_(2)3"/>
      <sheetName val="PASARELA_96_m3"/>
      <sheetName val="PASARELA_70_m3"/>
      <sheetName val="TUNEL_MARG-NORTE3"/>
      <sheetName val="Acarreos_3"/>
      <sheetName val="COMPRESOR_3"/>
      <sheetName val="MATERIALES_3"/>
      <sheetName val="MANO_DE_OBRA3"/>
      <sheetName val="MANT_TRANSITO3"/>
      <sheetName val="ANALISIS_MUROS_Y_ZAPATAS_3"/>
      <sheetName val="PANEL_PAMPP13"/>
      <sheetName val="PANEL_PAMPP23"/>
      <sheetName val="VIGA_POSTENSADA3"/>
      <sheetName val="REPORTE_SAN_LUIS3"/>
      <sheetName val="ANALISIS_PARTIDAS_CARRET_3"/>
      <sheetName val="OFICINA_Y_LABORATORIO3"/>
      <sheetName val="ANALISIS STO DGO"/>
      <sheetName val="RESUMEN_(2)4"/>
      <sheetName val="PASARELA_96_m4"/>
      <sheetName val="PASARELA_70_m4"/>
      <sheetName val="TUNEL_MARG-NORTE4"/>
      <sheetName val="Acarreos_4"/>
      <sheetName val="COMPRESOR_4"/>
      <sheetName val="MATERIALES_4"/>
      <sheetName val="MANO_DE_OBRA4"/>
      <sheetName val="MANT_TRANSITO4"/>
      <sheetName val="ANALISIS_MUROS_Y_ZAPATAS_4"/>
      <sheetName val="PANEL_PAMPP14"/>
      <sheetName val="PANEL_PAMPP24"/>
      <sheetName val="VIGA_POSTENSADA4"/>
      <sheetName val="REPORTE_SAN_LUIS4"/>
      <sheetName val="ANALISIS_PARTIDAS_CARRET_4"/>
      <sheetName val="OFICINA_Y_LABORATORIO4"/>
      <sheetName val="RESUMEN_(2)5"/>
      <sheetName val="PASARELA_96_m5"/>
      <sheetName val="PASARELA_70_m5"/>
      <sheetName val="TUNEL_MARG-NORTE5"/>
      <sheetName val="Acarreos_5"/>
      <sheetName val="COMPRESOR_5"/>
      <sheetName val="MATERIALES_5"/>
      <sheetName val="MANO_DE_OBRA5"/>
      <sheetName val="MANT_TRANSITO5"/>
      <sheetName val="ANALISIS_MUROS_Y_ZAPATAS_5"/>
      <sheetName val="PANEL_PAMPP15"/>
      <sheetName val="PANEL_PAMPP25"/>
      <sheetName val="VIGA_POSTENSADA5"/>
      <sheetName val="REPORTE_SAN_LUIS5"/>
      <sheetName val="ANALISIS_PARTIDAS_CARRET_5"/>
      <sheetName val="OFICINA_Y_LABORATORIO5"/>
      <sheetName val="Col.Amarre"/>
      <sheetName val="Escalera"/>
      <sheetName val="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Jornal"/>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 de tierra"/>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 C"/>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insumos"/>
      <sheetName val="PARTIDAS"/>
      <sheetName val="med.mov.de tierras"/>
      <sheetName val="med.superestruc."/>
      <sheetName val="analisis unitarios"/>
      <sheetName val="MOVIMIENTO DE TIERRAS"/>
      <sheetName val="INSTALACIONES"/>
      <sheetName val="SUPERESTRUCTURA"/>
      <sheetName val="med.terminacion"/>
      <sheetName val="TERMINACION"/>
      <sheetName val="RESUMEN "/>
      <sheetName val="Análisis"/>
      <sheetName val="analisis1"/>
      <sheetName val="Presupuesto"/>
      <sheetName val="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o"/>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F"/>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arela de L=60.00"/>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precios un"/>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Ins 2"/>
      <sheetName val="FA"/>
      <sheetName val="Rndmto"/>
      <sheetName val="M.O."/>
      <sheetName val="Ana"/>
      <sheetName val="Resu"/>
      <sheetName val="Indice"/>
      <sheetName val="Pasarela de L=60.00"/>
      <sheetName val="Insumos"/>
      <sheetName val="MANO DE OBRA"/>
      <sheetName val="Presupuesto"/>
      <sheetName val="Ana.precios un"/>
      <sheetName val="PRE Desvio Alcant.  Potable"/>
      <sheetName val="Sheet4"/>
      <sheetName val="Sheet5"/>
      <sheetName val="análisis de precios"/>
      <sheetName val="caseta de planta"/>
      <sheetName val="Materiales"/>
      <sheetName val="Los Ángeles (Fase II)"/>
      <sheetName val="Ins_2"/>
      <sheetName val="M_O_"/>
      <sheetName val="Pasarela_de_L=60_00"/>
      <sheetName val="PRE_Desvio_Alcant___Potable"/>
      <sheetName val="Ana_precios_un"/>
      <sheetName val="MANO_DE_OBRA"/>
      <sheetName val="análisis_de_precios"/>
      <sheetName val="caseta_de_planta"/>
      <sheetName val="Los_Ángeles_(Fase_II)"/>
      <sheetName val="COF"/>
      <sheetName val="Mano Obra"/>
      <sheetName val="analisis unitarios"/>
      <sheetName val="Analisis"/>
      <sheetName val="Resumen Precio Equipos"/>
    </sheetNames>
    <sheetDataSet>
      <sheetData sheetId="0" refreshError="1"/>
      <sheetData sheetId="1" refreshError="1"/>
      <sheetData sheetId="2" refreshError="1">
        <row r="51">
          <cell r="E51">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9"/>
  <sheetViews>
    <sheetView tabSelected="1" view="pageBreakPreview" topLeftCell="A39" zoomScale="60" zoomScaleNormal="50" workbookViewId="0">
      <selection activeCell="C38" sqref="C38"/>
    </sheetView>
  </sheetViews>
  <sheetFormatPr defaultColWidth="3.140625" defaultRowHeight="23.25" zeroHeight="1"/>
  <cols>
    <col min="1" max="1" width="9.140625" style="119" customWidth="1"/>
    <col min="2" max="2" width="17.42578125" style="176" customWidth="1"/>
    <col min="3" max="3" width="153.28515625" style="119" customWidth="1"/>
    <col min="4" max="4" width="26" style="177" customWidth="1"/>
    <col min="5" max="5" width="19.42578125" style="178" bestFit="1" customWidth="1"/>
    <col min="6" max="7" width="31" style="179" customWidth="1"/>
    <col min="8" max="8" width="36.7109375" style="119" customWidth="1"/>
    <col min="9" max="9" width="3.140625" style="119"/>
    <col min="10" max="10" width="25.42578125" style="119" customWidth="1"/>
    <col min="11" max="16380" width="3.140625" style="119"/>
    <col min="16381" max="16382" width="1.5703125" style="119" customWidth="1"/>
    <col min="16383" max="16384" width="3.140625" style="119"/>
  </cols>
  <sheetData>
    <row r="1" spans="1:8" ht="50.45" customHeight="1">
      <c r="A1" s="196"/>
      <c r="B1" s="196"/>
      <c r="C1" s="196"/>
      <c r="D1" s="196"/>
      <c r="E1" s="196"/>
      <c r="F1" s="196"/>
      <c r="G1" s="196"/>
      <c r="H1" s="196"/>
    </row>
    <row r="2" spans="1:8" ht="36.75" customHeight="1">
      <c r="A2" s="200" t="s">
        <v>0</v>
      </c>
      <c r="B2" s="200"/>
      <c r="C2" s="200"/>
      <c r="D2" s="200"/>
      <c r="E2" s="200"/>
      <c r="F2" s="200"/>
      <c r="G2" s="200"/>
      <c r="H2" s="200"/>
    </row>
    <row r="3" spans="1:8" ht="30">
      <c r="A3" s="201" t="s">
        <v>99</v>
      </c>
      <c r="B3" s="201"/>
      <c r="C3" s="201"/>
      <c r="D3" s="201"/>
      <c r="E3" s="201"/>
      <c r="F3" s="201"/>
      <c r="G3" s="201"/>
      <c r="H3" s="201"/>
    </row>
    <row r="4" spans="1:8" ht="30">
      <c r="A4" s="201" t="s">
        <v>1</v>
      </c>
      <c r="B4" s="201"/>
      <c r="C4" s="201"/>
      <c r="D4" s="201"/>
      <c r="E4" s="201"/>
      <c r="F4" s="201"/>
      <c r="G4" s="201"/>
      <c r="H4" s="201"/>
    </row>
    <row r="5" spans="1:8" ht="27.75" thickBot="1">
      <c r="A5" s="120"/>
      <c r="B5" s="121"/>
      <c r="C5" s="121"/>
      <c r="D5" s="121"/>
      <c r="E5" s="121"/>
      <c r="F5" s="121"/>
      <c r="G5" s="121"/>
      <c r="H5" s="122"/>
    </row>
    <row r="6" spans="1:8" ht="19.149999999999999" customHeight="1" thickBot="1">
      <c r="A6" s="123"/>
      <c r="B6" s="124"/>
      <c r="C6" s="125"/>
      <c r="D6" s="126"/>
      <c r="E6" s="127"/>
      <c r="F6" s="128"/>
      <c r="G6" s="128"/>
      <c r="H6" s="129"/>
    </row>
    <row r="7" spans="1:8" ht="27" customHeight="1" thickBot="1">
      <c r="A7" s="130" t="s">
        <v>2</v>
      </c>
      <c r="B7" s="131"/>
      <c r="C7" s="180"/>
      <c r="D7" s="199" t="s">
        <v>3</v>
      </c>
      <c r="E7" s="199"/>
      <c r="F7" s="199"/>
      <c r="G7" s="199"/>
      <c r="H7" s="129"/>
    </row>
    <row r="8" spans="1:8" ht="25.5" customHeight="1" thickBot="1">
      <c r="A8" s="130" t="s">
        <v>4</v>
      </c>
      <c r="B8" s="131"/>
      <c r="C8" s="180"/>
      <c r="D8" s="199"/>
      <c r="E8" s="199"/>
      <c r="F8" s="199"/>
      <c r="G8" s="199"/>
      <c r="H8" s="129"/>
    </row>
    <row r="9" spans="1:8" ht="26.25" customHeight="1" thickBot="1">
      <c r="A9" s="130" t="s">
        <v>5</v>
      </c>
      <c r="B9" s="131"/>
      <c r="C9" s="180"/>
      <c r="D9" s="199"/>
      <c r="E9" s="199"/>
      <c r="F9" s="199"/>
      <c r="G9" s="199"/>
      <c r="H9" s="129"/>
    </row>
    <row r="10" spans="1:8" ht="24" customHeight="1" thickBot="1">
      <c r="A10" s="130" t="s">
        <v>6</v>
      </c>
      <c r="B10" s="131"/>
      <c r="C10" s="180"/>
      <c r="D10" s="199"/>
      <c r="E10" s="199"/>
      <c r="F10" s="199"/>
      <c r="G10" s="199"/>
      <c r="H10" s="129"/>
    </row>
    <row r="11" spans="1:8" ht="24" customHeight="1" thickBot="1">
      <c r="A11" s="130" t="s">
        <v>7</v>
      </c>
      <c r="B11" s="131"/>
      <c r="C11" s="180"/>
      <c r="D11" s="199"/>
      <c r="E11" s="199"/>
      <c r="F11" s="199"/>
      <c r="G11" s="199"/>
      <c r="H11" s="129"/>
    </row>
    <row r="12" spans="1:8" ht="26.25" customHeight="1" thickBot="1">
      <c r="A12" s="130" t="s">
        <v>8</v>
      </c>
      <c r="B12" s="131"/>
      <c r="C12" s="180"/>
      <c r="D12" s="199"/>
      <c r="E12" s="199"/>
      <c r="F12" s="199"/>
      <c r="G12" s="199"/>
      <c r="H12" s="129"/>
    </row>
    <row r="13" spans="1:8" ht="23.25" customHeight="1" thickBot="1">
      <c r="A13" s="130" t="s">
        <v>9</v>
      </c>
      <c r="B13" s="131"/>
      <c r="C13" s="180"/>
      <c r="D13" s="199"/>
      <c r="E13" s="199"/>
      <c r="F13" s="199"/>
      <c r="G13" s="199"/>
      <c r="H13" s="129"/>
    </row>
    <row r="14" spans="1:8" ht="24" customHeight="1" thickBot="1">
      <c r="A14" s="130" t="s">
        <v>10</v>
      </c>
      <c r="B14" s="131"/>
      <c r="C14" s="180"/>
      <c r="D14" s="199"/>
      <c r="E14" s="199"/>
      <c r="F14" s="199"/>
      <c r="G14" s="199"/>
      <c r="H14" s="129"/>
    </row>
    <row r="15" spans="1:8" ht="24" customHeight="1">
      <c r="A15" s="130" t="s">
        <v>11</v>
      </c>
      <c r="B15" s="132"/>
      <c r="C15" s="180"/>
      <c r="D15" s="199"/>
      <c r="E15" s="199"/>
      <c r="F15" s="199"/>
      <c r="G15" s="199"/>
      <c r="H15" s="129"/>
    </row>
    <row r="16" spans="1:8" ht="20.45" customHeight="1" thickBot="1">
      <c r="A16" s="133"/>
      <c r="B16" s="134"/>
      <c r="C16" s="135"/>
      <c r="D16" s="136"/>
      <c r="E16" s="137"/>
      <c r="F16" s="138"/>
      <c r="G16" s="139"/>
      <c r="H16" s="140"/>
    </row>
    <row r="17" spans="1:8" ht="28.5" thickTop="1" thickBot="1">
      <c r="A17" s="198" t="s">
        <v>12</v>
      </c>
      <c r="B17" s="198"/>
      <c r="C17" s="141" t="s">
        <v>13</v>
      </c>
      <c r="D17" s="142" t="s">
        <v>14</v>
      </c>
      <c r="E17" s="141" t="s">
        <v>15</v>
      </c>
      <c r="F17" s="142" t="s">
        <v>16</v>
      </c>
      <c r="G17" s="142" t="s">
        <v>17</v>
      </c>
      <c r="H17" s="143" t="s">
        <v>18</v>
      </c>
    </row>
    <row r="18" spans="1:8" ht="28.5" customHeight="1" thickTop="1" thickBot="1">
      <c r="A18" s="197" t="s">
        <v>19</v>
      </c>
      <c r="B18" s="197"/>
      <c r="C18" s="197"/>
      <c r="D18" s="197"/>
      <c r="E18" s="197"/>
      <c r="F18" s="197"/>
      <c r="G18" s="197"/>
      <c r="H18" s="197"/>
    </row>
    <row r="19" spans="1:8" ht="28.5" thickTop="1" thickBot="1">
      <c r="A19" s="144">
        <v>1</v>
      </c>
      <c r="B19" s="145" t="s">
        <v>20</v>
      </c>
      <c r="C19" s="146"/>
      <c r="D19" s="147"/>
      <c r="E19" s="148"/>
      <c r="F19" s="149"/>
      <c r="G19" s="149"/>
      <c r="H19" s="150">
        <f>SUM(G21:G26)</f>
        <v>0</v>
      </c>
    </row>
    <row r="20" spans="1:8" ht="55.5" thickTop="1" thickBot="1">
      <c r="A20" s="151"/>
      <c r="B20" s="152" t="s">
        <v>21</v>
      </c>
      <c r="C20" s="153" t="s">
        <v>22</v>
      </c>
      <c r="D20" s="145"/>
      <c r="E20" s="145"/>
      <c r="F20" s="154"/>
      <c r="G20" s="145"/>
      <c r="H20" s="155"/>
    </row>
    <row r="21" spans="1:8" ht="93" thickTop="1">
      <c r="A21" s="156"/>
      <c r="B21" s="157">
        <f>A19+0.01</f>
        <v>1.01</v>
      </c>
      <c r="C21" s="158" t="s">
        <v>23</v>
      </c>
      <c r="D21" s="187">
        <f>2273*1.1+'Mem. de Cálculo'!D34</f>
        <v>2663.0460400000002</v>
      </c>
      <c r="E21" s="159" t="s">
        <v>24</v>
      </c>
      <c r="F21" s="181"/>
      <c r="G21" s="182">
        <f t="shared" ref="G21:G26" si="0">D21*F21</f>
        <v>0</v>
      </c>
      <c r="H21" s="160"/>
    </row>
    <row r="22" spans="1:8" ht="123">
      <c r="A22" s="156"/>
      <c r="B22" s="157">
        <f>B21+0.01</f>
        <v>1.02</v>
      </c>
      <c r="C22" s="158" t="s">
        <v>93</v>
      </c>
      <c r="D22" s="187">
        <v>6</v>
      </c>
      <c r="E22" s="159" t="s">
        <v>28</v>
      </c>
      <c r="F22" s="181"/>
      <c r="G22" s="182">
        <f t="shared" si="0"/>
        <v>0</v>
      </c>
      <c r="H22" s="160"/>
    </row>
    <row r="23" spans="1:8" ht="123">
      <c r="A23" s="156"/>
      <c r="B23" s="157">
        <f>B22+0.01</f>
        <v>1.03</v>
      </c>
      <c r="C23" s="158" t="s">
        <v>92</v>
      </c>
      <c r="D23" s="187">
        <f>4+6</f>
        <v>10</v>
      </c>
      <c r="E23" s="159" t="s">
        <v>28</v>
      </c>
      <c r="F23" s="181"/>
      <c r="G23" s="182">
        <f t="shared" si="0"/>
        <v>0</v>
      </c>
      <c r="H23" s="160"/>
    </row>
    <row r="24" spans="1:8" ht="92.25">
      <c r="A24" s="156"/>
      <c r="B24" s="157">
        <f>B23+0.01</f>
        <v>1.04</v>
      </c>
      <c r="C24" s="158" t="s">
        <v>113</v>
      </c>
      <c r="D24" s="187">
        <v>1</v>
      </c>
      <c r="E24" s="159" t="s">
        <v>89</v>
      </c>
      <c r="F24" s="181"/>
      <c r="G24" s="182">
        <f t="shared" si="0"/>
        <v>0</v>
      </c>
      <c r="H24" s="160"/>
    </row>
    <row r="25" spans="1:8" ht="92.25">
      <c r="A25" s="156"/>
      <c r="B25" s="157">
        <f>B24+0.01</f>
        <v>1.05</v>
      </c>
      <c r="C25" s="158" t="s">
        <v>114</v>
      </c>
      <c r="D25" s="187">
        <v>1</v>
      </c>
      <c r="E25" s="159" t="s">
        <v>89</v>
      </c>
      <c r="F25" s="181"/>
      <c r="G25" s="182">
        <f t="shared" si="0"/>
        <v>0</v>
      </c>
      <c r="H25" s="160"/>
    </row>
    <row r="26" spans="1:8" ht="154.5" thickBot="1">
      <c r="A26" s="161"/>
      <c r="B26" s="157">
        <f>B25+0.01</f>
        <v>1.06</v>
      </c>
      <c r="C26" s="158" t="s">
        <v>115</v>
      </c>
      <c r="D26" s="188">
        <f>14*50</f>
        <v>700</v>
      </c>
      <c r="E26" s="159" t="s">
        <v>24</v>
      </c>
      <c r="F26" s="181"/>
      <c r="G26" s="182">
        <f t="shared" si="0"/>
        <v>0</v>
      </c>
      <c r="H26" s="160"/>
    </row>
    <row r="27" spans="1:8" ht="28.5" thickTop="1" thickBot="1">
      <c r="A27" s="144">
        <v>2</v>
      </c>
      <c r="B27" s="145" t="s">
        <v>25</v>
      </c>
      <c r="C27" s="146"/>
      <c r="D27" s="189"/>
      <c r="E27" s="148"/>
      <c r="F27" s="183"/>
      <c r="G27" s="183"/>
      <c r="H27" s="150">
        <f>SUM(G29:G30)</f>
        <v>0</v>
      </c>
    </row>
    <row r="28" spans="1:8" ht="136.5" thickTop="1" thickBot="1">
      <c r="A28" s="151"/>
      <c r="B28" s="152" t="s">
        <v>21</v>
      </c>
      <c r="C28" s="153" t="s">
        <v>26</v>
      </c>
      <c r="D28" s="190"/>
      <c r="E28" s="145"/>
      <c r="F28" s="184"/>
      <c r="G28" s="184"/>
      <c r="H28" s="155"/>
    </row>
    <row r="29" spans="1:8" ht="220.9" customHeight="1" thickTop="1">
      <c r="A29" s="161"/>
      <c r="B29" s="157">
        <f>A27+0.01</f>
        <v>2.0099999999999998</v>
      </c>
      <c r="C29" s="158" t="s">
        <v>116</v>
      </c>
      <c r="D29" s="187">
        <f>'Mem. de Cálculo'!D39</f>
        <v>16</v>
      </c>
      <c r="E29" s="159" t="s">
        <v>28</v>
      </c>
      <c r="F29" s="181"/>
      <c r="G29" s="182">
        <f>D29*F29</f>
        <v>0</v>
      </c>
      <c r="H29" s="160"/>
    </row>
    <row r="30" spans="1:8" ht="62.25" thickBot="1">
      <c r="A30" s="161"/>
      <c r="B30" s="157">
        <f>B29+0.01</f>
        <v>2.0199999999999996</v>
      </c>
      <c r="C30" s="158" t="s">
        <v>117</v>
      </c>
      <c r="D30" s="187">
        <f>'Mem. de Cálculo'!D40</f>
        <v>16</v>
      </c>
      <c r="E30" s="159" t="s">
        <v>28</v>
      </c>
      <c r="F30" s="181"/>
      <c r="G30" s="182">
        <f>D30*F30</f>
        <v>0</v>
      </c>
      <c r="H30" s="160"/>
    </row>
    <row r="31" spans="1:8" ht="28.5" thickTop="1" thickBot="1">
      <c r="A31" s="144">
        <v>3</v>
      </c>
      <c r="B31" s="145" t="s">
        <v>30</v>
      </c>
      <c r="C31" s="146"/>
      <c r="D31" s="189"/>
      <c r="E31" s="148"/>
      <c r="F31" s="183"/>
      <c r="G31" s="183"/>
      <c r="H31" s="150">
        <f>SUM(G32:G34)</f>
        <v>0</v>
      </c>
    </row>
    <row r="32" spans="1:8" ht="139.9" customHeight="1" thickTop="1">
      <c r="A32" s="161"/>
      <c r="B32" s="157">
        <f>A31+0.01</f>
        <v>3.01</v>
      </c>
      <c r="C32" s="158" t="s">
        <v>118</v>
      </c>
      <c r="D32" s="187">
        <f>'Mem. de Cálculo'!D134</f>
        <v>2533.6748250000001</v>
      </c>
      <c r="E32" s="159" t="s">
        <v>24</v>
      </c>
      <c r="F32" s="181"/>
      <c r="G32" s="182">
        <f t="shared" ref="G32:G33" si="1">D32*F32</f>
        <v>0</v>
      </c>
      <c r="H32" s="160"/>
    </row>
    <row r="33" spans="1:11" ht="61.5">
      <c r="A33" s="162"/>
      <c r="B33" s="163">
        <f>B32+0.01</f>
        <v>3.0199999999999996</v>
      </c>
      <c r="C33" s="164" t="s">
        <v>98</v>
      </c>
      <c r="D33" s="191">
        <f>D32</f>
        <v>2533.6748250000001</v>
      </c>
      <c r="E33" s="159" t="s">
        <v>24</v>
      </c>
      <c r="F33" s="181"/>
      <c r="G33" s="182">
        <f t="shared" si="1"/>
        <v>0</v>
      </c>
      <c r="H33" s="165"/>
    </row>
    <row r="34" spans="1:11" ht="62.25" thickBot="1">
      <c r="A34" s="162"/>
      <c r="B34" s="163">
        <f>B33+0.01</f>
        <v>3.0299999999999994</v>
      </c>
      <c r="C34" s="164" t="s">
        <v>119</v>
      </c>
      <c r="D34" s="191">
        <f>'Mem. de Cálculo'!D160+D33</f>
        <v>3754.4021249999996</v>
      </c>
      <c r="E34" s="159" t="s">
        <v>24</v>
      </c>
      <c r="F34" s="181"/>
      <c r="G34" s="182">
        <f t="shared" ref="G34" si="2">D34*F34</f>
        <v>0</v>
      </c>
      <c r="H34" s="165"/>
    </row>
    <row r="35" spans="1:11" ht="28.5" thickTop="1" thickBot="1">
      <c r="A35" s="144">
        <v>4</v>
      </c>
      <c r="B35" s="145" t="s">
        <v>33</v>
      </c>
      <c r="C35" s="146"/>
      <c r="D35" s="189"/>
      <c r="E35" s="148"/>
      <c r="F35" s="183"/>
      <c r="G35" s="183"/>
      <c r="H35" s="150">
        <f>SUM(G36:G41)</f>
        <v>0</v>
      </c>
    </row>
    <row r="36" spans="1:11" ht="216" thickTop="1">
      <c r="A36" s="159"/>
      <c r="B36" s="157">
        <f>A35+0.01</f>
        <v>4.01</v>
      </c>
      <c r="C36" s="166" t="s">
        <v>125</v>
      </c>
      <c r="D36" s="187">
        <v>15</v>
      </c>
      <c r="E36" s="167" t="s">
        <v>28</v>
      </c>
      <c r="F36" s="181"/>
      <c r="G36" s="182">
        <f t="shared" ref="G36:G41" si="3">D36*F36</f>
        <v>0</v>
      </c>
      <c r="H36" s="159"/>
    </row>
    <row r="37" spans="1:11" ht="215.25">
      <c r="A37" s="159"/>
      <c r="B37" s="157">
        <f>B36+0.01</f>
        <v>4.0199999999999996</v>
      </c>
      <c r="C37" s="166" t="s">
        <v>126</v>
      </c>
      <c r="D37" s="187">
        <v>6</v>
      </c>
      <c r="E37" s="168" t="s">
        <v>28</v>
      </c>
      <c r="F37" s="181"/>
      <c r="G37" s="182">
        <f t="shared" si="3"/>
        <v>0</v>
      </c>
      <c r="H37" s="159"/>
    </row>
    <row r="38" spans="1:11" ht="153.75">
      <c r="A38" s="159"/>
      <c r="B38" s="157">
        <f t="shared" ref="B38:B39" si="4">B37+0.01</f>
        <v>4.0299999999999994</v>
      </c>
      <c r="C38" s="166" t="s">
        <v>120</v>
      </c>
      <c r="D38" s="188">
        <v>48</v>
      </c>
      <c r="E38" s="167" t="s">
        <v>28</v>
      </c>
      <c r="F38" s="181"/>
      <c r="G38" s="182">
        <f t="shared" si="3"/>
        <v>0</v>
      </c>
      <c r="H38" s="159"/>
    </row>
    <row r="39" spans="1:11" ht="153.75">
      <c r="A39" s="159"/>
      <c r="B39" s="157">
        <f t="shared" si="4"/>
        <v>4.0399999999999991</v>
      </c>
      <c r="C39" s="166" t="s">
        <v>121</v>
      </c>
      <c r="D39" s="188">
        <f>D38</f>
        <v>48</v>
      </c>
      <c r="E39" s="167" t="s">
        <v>28</v>
      </c>
      <c r="F39" s="181"/>
      <c r="G39" s="182">
        <f t="shared" si="3"/>
        <v>0</v>
      </c>
      <c r="H39" s="159"/>
    </row>
    <row r="40" spans="1:11" ht="215.25">
      <c r="A40" s="159"/>
      <c r="B40" s="157">
        <f>B39+0.01</f>
        <v>4.0499999999999989</v>
      </c>
      <c r="C40" s="166" t="s">
        <v>122</v>
      </c>
      <c r="D40" s="188">
        <f>D38</f>
        <v>48</v>
      </c>
      <c r="E40" s="167" t="s">
        <v>28</v>
      </c>
      <c r="F40" s="181"/>
      <c r="G40" s="182">
        <f t="shared" si="3"/>
        <v>0</v>
      </c>
      <c r="H40" s="159"/>
    </row>
    <row r="41" spans="1:11" ht="57" customHeight="1" thickBot="1">
      <c r="A41" s="159"/>
      <c r="B41" s="157">
        <f>B40+0.01</f>
        <v>4.0599999999999987</v>
      </c>
      <c r="C41" s="166" t="s">
        <v>124</v>
      </c>
      <c r="D41" s="188">
        <v>1</v>
      </c>
      <c r="E41" s="167" t="s">
        <v>123</v>
      </c>
      <c r="F41" s="181"/>
      <c r="G41" s="182">
        <f t="shared" si="3"/>
        <v>0</v>
      </c>
      <c r="H41" s="159"/>
    </row>
    <row r="42" spans="1:11" ht="28.5" thickTop="1" thickBot="1">
      <c r="A42" s="169" t="s">
        <v>31</v>
      </c>
      <c r="B42" s="194" t="s">
        <v>32</v>
      </c>
      <c r="C42" s="195"/>
      <c r="D42" s="185" t="s">
        <v>31</v>
      </c>
      <c r="E42" s="170" t="s">
        <v>31</v>
      </c>
      <c r="F42" s="185"/>
      <c r="G42" s="185" t="s">
        <v>31</v>
      </c>
      <c r="H42" s="171" t="s">
        <v>31</v>
      </c>
      <c r="I42" s="172"/>
      <c r="J42" s="172"/>
      <c r="K42" s="172"/>
    </row>
    <row r="43" spans="1:11" ht="82.5" thickTop="1" thickBot="1">
      <c r="A43" s="151"/>
      <c r="B43" s="152" t="s">
        <v>21</v>
      </c>
      <c r="C43" s="153" t="s">
        <v>106</v>
      </c>
      <c r="D43" s="190"/>
      <c r="E43" s="145"/>
      <c r="F43" s="184"/>
      <c r="G43" s="184"/>
      <c r="H43" s="155"/>
    </row>
    <row r="44" spans="1:11" ht="28.5" thickTop="1" thickBot="1">
      <c r="A44" s="144">
        <v>5</v>
      </c>
      <c r="B44" s="145" t="s">
        <v>87</v>
      </c>
      <c r="C44" s="146"/>
      <c r="D44" s="189"/>
      <c r="E44" s="148"/>
      <c r="F44" s="183"/>
      <c r="G44" s="183"/>
      <c r="H44" s="150">
        <f>SUM(G45:G46)</f>
        <v>0</v>
      </c>
    </row>
    <row r="45" spans="1:11" ht="185.25" thickTop="1">
      <c r="A45" s="161"/>
      <c r="B45" s="157">
        <f>A44+0.01</f>
        <v>5.01</v>
      </c>
      <c r="C45" s="158" t="s">
        <v>101</v>
      </c>
      <c r="D45" s="192">
        <v>1</v>
      </c>
      <c r="E45" s="173" t="s">
        <v>94</v>
      </c>
      <c r="F45" s="181"/>
      <c r="G45" s="182">
        <f t="shared" ref="G45" si="5">D45*F45</f>
        <v>0</v>
      </c>
      <c r="H45" s="160"/>
    </row>
    <row r="46" spans="1:11" ht="154.5" thickBot="1">
      <c r="A46" s="161"/>
      <c r="B46" s="157">
        <f>+B45+0.01</f>
        <v>5.0199999999999996</v>
      </c>
      <c r="C46" s="158" t="s">
        <v>97</v>
      </c>
      <c r="D46" s="182">
        <f>40*105</f>
        <v>4200</v>
      </c>
      <c r="E46" s="173" t="s">
        <v>95</v>
      </c>
      <c r="F46" s="181"/>
      <c r="G46" s="182">
        <f t="shared" ref="G46" si="6">D46*F46</f>
        <v>0</v>
      </c>
      <c r="H46" s="160"/>
    </row>
    <row r="47" spans="1:11" ht="28.5" thickTop="1" thickBot="1">
      <c r="A47" s="144">
        <v>6</v>
      </c>
      <c r="B47" s="145" t="s">
        <v>88</v>
      </c>
      <c r="C47" s="146"/>
      <c r="D47" s="189"/>
      <c r="E47" s="148"/>
      <c r="F47" s="183"/>
      <c r="G47" s="183"/>
      <c r="H47" s="150">
        <f>SUM(G48:G50)</f>
        <v>0</v>
      </c>
    </row>
    <row r="48" spans="1:11" ht="93" thickTop="1">
      <c r="A48" s="161"/>
      <c r="B48" s="157">
        <f>A47+0.01</f>
        <v>6.01</v>
      </c>
      <c r="C48" s="158" t="s">
        <v>112</v>
      </c>
      <c r="D48" s="192">
        <v>1</v>
      </c>
      <c r="E48" s="173" t="s">
        <v>94</v>
      </c>
      <c r="F48" s="181"/>
      <c r="G48" s="182">
        <f t="shared" ref="G48" si="7">D48*F48</f>
        <v>0</v>
      </c>
      <c r="H48" s="160"/>
    </row>
    <row r="49" spans="1:10" ht="61.5">
      <c r="A49" s="161"/>
      <c r="B49" s="157">
        <f>+B48+0.01</f>
        <v>6.02</v>
      </c>
      <c r="C49" s="158" t="s">
        <v>91</v>
      </c>
      <c r="D49" s="192">
        <v>4</v>
      </c>
      <c r="E49" s="159" t="s">
        <v>96</v>
      </c>
      <c r="F49" s="181"/>
      <c r="G49" s="182">
        <f t="shared" ref="G49" si="8">D49*F49</f>
        <v>0</v>
      </c>
      <c r="H49" s="160"/>
    </row>
    <row r="50" spans="1:10" ht="153.75">
      <c r="A50" s="161"/>
      <c r="B50" s="157">
        <f t="shared" ref="B50" si="9">+B49+0.01</f>
        <v>6.0299999999999994</v>
      </c>
      <c r="C50" s="158" t="s">
        <v>100</v>
      </c>
      <c r="D50" s="192">
        <f>D46</f>
        <v>4200</v>
      </c>
      <c r="E50" s="159" t="s">
        <v>95</v>
      </c>
      <c r="F50" s="181"/>
      <c r="G50" s="182">
        <f t="shared" ref="G50" si="10">D50*F50</f>
        <v>0</v>
      </c>
      <c r="H50" s="160"/>
    </row>
    <row r="51" spans="1:10" ht="28.5" thickBot="1">
      <c r="A51" s="110"/>
      <c r="B51" s="111"/>
      <c r="C51" s="112"/>
      <c r="D51" s="113"/>
      <c r="E51" s="113"/>
      <c r="F51" s="114"/>
      <c r="G51" s="115" t="s">
        <v>34</v>
      </c>
      <c r="H51" s="116">
        <f>SUM(H19:H50)</f>
        <v>0</v>
      </c>
      <c r="J51" s="186">
        <f>SUM(G21:G50)</f>
        <v>0</v>
      </c>
    </row>
    <row r="52" spans="1:10" s="175" customFormat="1" ht="12" customHeight="1" thickTop="1" thickBot="1">
      <c r="A52" s="73"/>
      <c r="B52" s="70"/>
      <c r="C52" s="174"/>
      <c r="D52" s="71"/>
      <c r="E52" s="71"/>
      <c r="F52" s="72"/>
      <c r="G52" s="72"/>
      <c r="H52" s="74"/>
    </row>
    <row r="53" spans="1:10" s="175" customFormat="1" ht="31.5" thickTop="1" thickBot="1">
      <c r="A53" s="75">
        <v>7</v>
      </c>
      <c r="B53" s="35" t="s">
        <v>35</v>
      </c>
      <c r="C53" s="36"/>
      <c r="D53" s="37"/>
      <c r="E53" s="38"/>
      <c r="F53" s="39"/>
      <c r="G53" s="40"/>
      <c r="H53" s="76"/>
    </row>
    <row r="54" spans="1:10" s="175" customFormat="1" ht="31.5" thickTop="1">
      <c r="A54" s="77"/>
      <c r="B54" s="78"/>
      <c r="C54" s="79"/>
      <c r="D54" s="41"/>
      <c r="E54" s="80"/>
      <c r="F54" s="42"/>
      <c r="G54" s="43"/>
      <c r="H54" s="81"/>
    </row>
    <row r="55" spans="1:10" s="175" customFormat="1" ht="30.75">
      <c r="A55" s="82"/>
      <c r="B55" s="83">
        <f>A53+0.01</f>
        <v>7.01</v>
      </c>
      <c r="C55" s="79" t="s">
        <v>36</v>
      </c>
      <c r="D55" s="44">
        <v>0.1</v>
      </c>
      <c r="E55" s="84"/>
      <c r="F55" s="45"/>
      <c r="G55" s="46">
        <f t="shared" ref="G55:G60" si="11">D55*$H$51</f>
        <v>0</v>
      </c>
      <c r="H55" s="81"/>
    </row>
    <row r="56" spans="1:10" s="175" customFormat="1" ht="30.75">
      <c r="A56" s="82"/>
      <c r="B56" s="83">
        <f>B55+0.01</f>
        <v>7.02</v>
      </c>
      <c r="C56" s="79" t="s">
        <v>37</v>
      </c>
      <c r="D56" s="47">
        <v>1.4999999999999999E-2</v>
      </c>
      <c r="E56" s="84"/>
      <c r="F56" s="45"/>
      <c r="G56" s="46">
        <f t="shared" si="11"/>
        <v>0</v>
      </c>
      <c r="H56" s="81"/>
    </row>
    <row r="57" spans="1:10" s="175" customFormat="1" ht="30.75">
      <c r="A57" s="82"/>
      <c r="B57" s="83">
        <f>B56+0.01</f>
        <v>7.0299999999999994</v>
      </c>
      <c r="C57" s="79" t="s">
        <v>38</v>
      </c>
      <c r="D57" s="44">
        <v>0.03</v>
      </c>
      <c r="E57" s="84"/>
      <c r="F57" s="45"/>
      <c r="G57" s="46">
        <f t="shared" si="11"/>
        <v>0</v>
      </c>
      <c r="H57" s="81"/>
    </row>
    <row r="58" spans="1:10" s="175" customFormat="1" ht="30.75">
      <c r="A58" s="82"/>
      <c r="B58" s="83">
        <f>B57+0.01</f>
        <v>7.0399999999999991</v>
      </c>
      <c r="C58" s="79" t="s">
        <v>39</v>
      </c>
      <c r="D58" s="44">
        <v>1E-3</v>
      </c>
      <c r="E58" s="84"/>
      <c r="F58" s="45"/>
      <c r="G58" s="46">
        <f t="shared" si="11"/>
        <v>0</v>
      </c>
      <c r="H58" s="81"/>
    </row>
    <row r="59" spans="1:10" s="175" customFormat="1" ht="30.75">
      <c r="A59" s="82"/>
      <c r="B59" s="83">
        <f>B58+0.01</f>
        <v>7.0499999999999989</v>
      </c>
      <c r="C59" s="79" t="s">
        <v>40</v>
      </c>
      <c r="D59" s="44">
        <v>0.04</v>
      </c>
      <c r="E59" s="84"/>
      <c r="F59" s="45"/>
      <c r="G59" s="46">
        <f t="shared" si="11"/>
        <v>0</v>
      </c>
      <c r="H59" s="81"/>
    </row>
    <row r="60" spans="1:10" s="175" customFormat="1" ht="30.75">
      <c r="A60" s="85"/>
      <c r="B60" s="83">
        <f t="shared" ref="B60" si="12">B59+0.01</f>
        <v>7.0599999999999987</v>
      </c>
      <c r="C60" s="106" t="s">
        <v>41</v>
      </c>
      <c r="D60" s="48">
        <v>0.01</v>
      </c>
      <c r="E60" s="86"/>
      <c r="F60" s="49"/>
      <c r="G60" s="46">
        <f t="shared" si="11"/>
        <v>0</v>
      </c>
      <c r="H60" s="87"/>
    </row>
    <row r="61" spans="1:10" s="175" customFormat="1" ht="31.5" thickBot="1">
      <c r="A61" s="88"/>
      <c r="B61" s="80"/>
      <c r="C61" s="79"/>
      <c r="D61" s="41"/>
      <c r="E61" s="80"/>
      <c r="F61" s="42"/>
      <c r="G61" s="43"/>
      <c r="H61" s="81"/>
    </row>
    <row r="62" spans="1:10" s="175" customFormat="1" ht="29.25" thickTop="1" thickBot="1">
      <c r="A62" s="89"/>
      <c r="B62" s="50"/>
      <c r="C62" s="50"/>
      <c r="D62" s="51"/>
      <c r="E62" s="52"/>
      <c r="F62" s="53"/>
      <c r="G62" s="54" t="s">
        <v>42</v>
      </c>
      <c r="H62" s="90">
        <f>SUM(G55:G60)</f>
        <v>0</v>
      </c>
    </row>
    <row r="63" spans="1:10" s="175" customFormat="1" ht="28.5" thickTop="1">
      <c r="A63" s="91"/>
      <c r="B63" s="55"/>
      <c r="C63" s="56"/>
      <c r="D63" s="57"/>
      <c r="E63" s="57"/>
      <c r="F63" s="58"/>
      <c r="G63" s="59"/>
      <c r="H63" s="92"/>
    </row>
    <row r="64" spans="1:10" s="175" customFormat="1" ht="27.75">
      <c r="A64" s="93"/>
      <c r="B64" s="94"/>
      <c r="C64" s="95"/>
      <c r="D64" s="60"/>
      <c r="E64" s="96"/>
      <c r="F64" s="61"/>
      <c r="G64" s="62" t="s">
        <v>43</v>
      </c>
      <c r="H64" s="97">
        <f>H51+H62</f>
        <v>0</v>
      </c>
    </row>
    <row r="65" spans="1:8" s="175" customFormat="1" ht="27.75">
      <c r="A65" s="93"/>
      <c r="B65" s="94"/>
      <c r="C65" s="95"/>
      <c r="D65" s="63">
        <v>1.7999999999999999E-2</v>
      </c>
      <c r="E65" s="63"/>
      <c r="F65" s="96"/>
      <c r="G65" s="193" t="s">
        <v>127</v>
      </c>
      <c r="H65" s="97">
        <f>(H51+G55+G56+G57)*D65</f>
        <v>0</v>
      </c>
    </row>
    <row r="66" spans="1:8" s="175" customFormat="1" ht="27.75">
      <c r="A66" s="93"/>
      <c r="B66" s="94"/>
      <c r="C66" s="95"/>
      <c r="D66" s="63"/>
      <c r="E66" s="63"/>
      <c r="F66" s="96"/>
      <c r="G66" s="64"/>
      <c r="H66" s="97"/>
    </row>
    <row r="67" spans="1:8" ht="15" customHeight="1" thickBot="1">
      <c r="A67" s="98"/>
      <c r="B67" s="65"/>
      <c r="C67" s="66"/>
      <c r="D67" s="67"/>
      <c r="E67" s="67"/>
      <c r="F67" s="68"/>
      <c r="G67" s="69"/>
      <c r="H67" s="99"/>
    </row>
    <row r="68" spans="1:8" ht="29.25" thickTop="1" thickBot="1">
      <c r="A68" s="100"/>
      <c r="B68" s="101"/>
      <c r="C68" s="101"/>
      <c r="D68" s="102"/>
      <c r="E68" s="102"/>
      <c r="F68" s="103"/>
      <c r="G68" s="104" t="s">
        <v>44</v>
      </c>
      <c r="H68" s="105">
        <f>SUM(H64:H65)</f>
        <v>0</v>
      </c>
    </row>
    <row r="69" spans="1:8"/>
    <row r="70" spans="1:8"/>
    <row r="71" spans="1:8"/>
    <row r="72" spans="1:8"/>
    <row r="73" spans="1:8"/>
    <row r="74" spans="1:8"/>
    <row r="75" spans="1:8"/>
    <row r="76" spans="1:8"/>
    <row r="77" spans="1:8"/>
    <row r="78" spans="1:8"/>
    <row r="79" spans="1:8"/>
    <row r="80" spans="1:8"/>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sheetData>
  <sheetProtection algorithmName="SHA-512" hashValue="1nIEbmwvPSksw3KQVvp+7GgaGba+OMNb5KvFiYwBfzyQtq8dujp038L/aL/4rVu3sM+l1afwVZ3ef+vLLTJ0WQ==" saltValue="1bmPwyrz0TGhg94WC3Wc1w==" spinCount="100000" sheet="1" objects="1" scenarios="1"/>
  <mergeCells count="8">
    <mergeCell ref="B42:C42"/>
    <mergeCell ref="A1:H1"/>
    <mergeCell ref="A18:H18"/>
    <mergeCell ref="A17:B17"/>
    <mergeCell ref="D7:G15"/>
    <mergeCell ref="A2:H2"/>
    <mergeCell ref="A3:H3"/>
    <mergeCell ref="A4:H4"/>
  </mergeCells>
  <printOptions horizontalCentered="1" verticalCentered="1"/>
  <pageMargins left="0.2" right="0.2" top="0.49803149600000002" bottom="0.49803149600000002" header="0.31496062992126" footer="0.31496062992126"/>
  <pageSetup scale="32"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1D23-AFA3-4D4F-A6B8-7344185560A7}">
  <dimension ref="C4:H22"/>
  <sheetViews>
    <sheetView workbookViewId="0">
      <selection activeCell="D5" sqref="D5"/>
    </sheetView>
  </sheetViews>
  <sheetFormatPr defaultColWidth="9.140625" defaultRowHeight="12.75"/>
  <cols>
    <col min="1" max="2" width="9.140625" style="118"/>
    <col min="3" max="3" width="35" style="118" customWidth="1"/>
    <col min="4" max="4" width="17" style="118" customWidth="1"/>
    <col min="5" max="5" width="9.140625" style="118"/>
    <col min="6" max="6" width="9.28515625" style="118" bestFit="1" customWidth="1"/>
    <col min="7" max="7" width="9.140625" style="118"/>
    <col min="8" max="8" width="13.85546875" style="118" customWidth="1"/>
    <col min="9" max="16384" width="9.140625" style="118"/>
  </cols>
  <sheetData>
    <row r="4" spans="3:4">
      <c r="C4" s="117" t="s">
        <v>45</v>
      </c>
      <c r="D4" s="118" t="e">
        <f>Partidas!#REF!</f>
        <v>#REF!</v>
      </c>
    </row>
    <row r="5" spans="3:4">
      <c r="C5" s="117" t="s">
        <v>46</v>
      </c>
      <c r="D5" s="118">
        <f>Partidas!F32</f>
        <v>0</v>
      </c>
    </row>
    <row r="6" spans="3:4">
      <c r="C6" s="117" t="s">
        <v>47</v>
      </c>
      <c r="D6" s="118">
        <f>Partidas!F33</f>
        <v>0</v>
      </c>
    </row>
    <row r="7" spans="3:4">
      <c r="C7" s="117" t="s">
        <v>48</v>
      </c>
    </row>
    <row r="8" spans="3:4">
      <c r="C8" s="118" t="s">
        <v>49</v>
      </c>
      <c r="D8" s="118">
        <f>Partidas!F21</f>
        <v>0</v>
      </c>
    </row>
    <row r="9" spans="3:4">
      <c r="C9" s="117" t="s">
        <v>50</v>
      </c>
      <c r="D9" s="118">
        <f>Partidas!F26</f>
        <v>0</v>
      </c>
    </row>
    <row r="12" spans="3:4">
      <c r="D12" s="118" t="e">
        <f>SUM(D4:D9)</f>
        <v>#REF!</v>
      </c>
    </row>
    <row r="22" spans="4:8">
      <c r="D22" s="118">
        <v>480</v>
      </c>
      <c r="F22" s="118">
        <v>162.75</v>
      </c>
      <c r="H22" s="118">
        <f>D22*F22*1.1</f>
        <v>85932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234"/>
  <sheetViews>
    <sheetView topLeftCell="A125" workbookViewId="0">
      <selection activeCell="F136" sqref="F136"/>
    </sheetView>
  </sheetViews>
  <sheetFormatPr defaultColWidth="8.85546875" defaultRowHeight="12.75"/>
  <cols>
    <col min="2" max="2" width="9.42578125" bestFit="1" customWidth="1"/>
    <col min="3" max="3" width="58" customWidth="1"/>
    <col min="4" max="4" width="17" customWidth="1"/>
    <col min="5" max="5" width="8.28515625" bestFit="1" customWidth="1"/>
    <col min="6" max="6" width="6.7109375" bestFit="1" customWidth="1"/>
    <col min="14" max="14" width="9.5703125" bestFit="1" customWidth="1"/>
    <col min="16" max="16" width="14" bestFit="1" customWidth="1"/>
    <col min="17" max="17" width="12.85546875" bestFit="1" customWidth="1"/>
  </cols>
  <sheetData>
    <row r="1" spans="2:8" ht="13.5" thickBot="1"/>
    <row r="2" spans="2:8" ht="17.25" thickTop="1" thickBot="1">
      <c r="B2" s="34" t="str">
        <f>+Partidas!A18</f>
        <v>SEDE CENTRAL</v>
      </c>
      <c r="C2" s="1"/>
      <c r="D2" s="2"/>
      <c r="E2" s="3"/>
      <c r="F2" s="3"/>
    </row>
    <row r="3" spans="2:8" ht="17.25" thickTop="1" thickBot="1">
      <c r="B3" s="4">
        <f>+Partidas!A19</f>
        <v>1</v>
      </c>
      <c r="C3" s="4" t="str">
        <f>+Partidas!B19</f>
        <v>PRELIMINARES</v>
      </c>
      <c r="D3" s="5"/>
      <c r="E3" s="6"/>
      <c r="F3" s="6"/>
    </row>
    <row r="4" spans="2:8" ht="13.5" thickTop="1">
      <c r="B4" s="32" t="e">
        <f>+Partidas!#REF!</f>
        <v>#REF!</v>
      </c>
      <c r="C4" s="23" t="e">
        <f>+Partidas!#REF!</f>
        <v>#REF!</v>
      </c>
      <c r="D4" s="20">
        <v>1</v>
      </c>
      <c r="E4" s="20" t="e">
        <f>Partidas!#REF!</f>
        <v>#REF!</v>
      </c>
      <c r="F4" s="11"/>
    </row>
    <row r="5" spans="2:8">
      <c r="B5" s="17"/>
      <c r="C5" s="18" t="s">
        <v>51</v>
      </c>
      <c r="D5" s="17"/>
      <c r="H5" s="12"/>
    </row>
    <row r="6" spans="2:8">
      <c r="B6" s="17"/>
      <c r="C6" s="17" t="s">
        <v>52</v>
      </c>
      <c r="D6" s="16">
        <v>1</v>
      </c>
      <c r="E6" s="19" t="s">
        <v>28</v>
      </c>
      <c r="F6" s="13"/>
      <c r="G6" s="7"/>
      <c r="H6" s="12"/>
    </row>
    <row r="7" spans="2:8">
      <c r="F7" s="13"/>
      <c r="G7" s="7"/>
      <c r="H7" s="12"/>
    </row>
    <row r="8" spans="2:8" ht="38.25">
      <c r="B8" s="21">
        <f>Partidas!B21</f>
        <v>1.01</v>
      </c>
      <c r="C8" s="23" t="str">
        <f>Partidas!C21</f>
        <v>Remoción de lona asfáltica existente. Incluye acopio y bote de escombros. Considerar bajar escombros en sacos desde un techo de un 7mo. Nivel. Evaluar In Situ.</v>
      </c>
      <c r="D8" s="17"/>
      <c r="E8" s="17"/>
      <c r="G8" s="14"/>
      <c r="H8" s="15"/>
    </row>
    <row r="9" spans="2:8">
      <c r="B9" s="17"/>
      <c r="C9" s="18" t="s">
        <v>53</v>
      </c>
      <c r="D9" s="17"/>
      <c r="E9" s="17"/>
      <c r="G9" s="8"/>
      <c r="H9" s="9"/>
    </row>
    <row r="10" spans="2:8">
      <c r="B10" s="17"/>
      <c r="C10" s="17" t="s">
        <v>54</v>
      </c>
      <c r="D10" s="16">
        <f>4.87+0.25+2.95+0.15</f>
        <v>8.2200000000000006</v>
      </c>
      <c r="E10" s="19" t="s">
        <v>27</v>
      </c>
      <c r="F10" s="11"/>
    </row>
    <row r="11" spans="2:8">
      <c r="B11" s="17"/>
      <c r="C11" s="17" t="s">
        <v>55</v>
      </c>
      <c r="D11" s="16">
        <v>3.5</v>
      </c>
      <c r="E11" s="19" t="s">
        <v>27</v>
      </c>
      <c r="F11" s="11"/>
    </row>
    <row r="12" spans="2:8">
      <c r="B12" s="21"/>
      <c r="C12" s="17" t="s">
        <v>56</v>
      </c>
      <c r="D12" s="16">
        <v>2.7</v>
      </c>
      <c r="E12" s="19" t="s">
        <v>27</v>
      </c>
      <c r="F12" s="11"/>
    </row>
    <row r="13" spans="2:8">
      <c r="B13" s="17"/>
      <c r="C13" s="17" t="s">
        <v>57</v>
      </c>
      <c r="D13" s="16">
        <f>+(((D11+D12)/2)*D10)</f>
        <v>25.482000000000003</v>
      </c>
      <c r="E13" s="19" t="s">
        <v>24</v>
      </c>
      <c r="F13" s="11"/>
    </row>
    <row r="14" spans="2:8">
      <c r="B14" s="17"/>
      <c r="C14" s="33" t="s">
        <v>58</v>
      </c>
      <c r="D14" s="30">
        <f>+D13*1.1</f>
        <v>28.030200000000004</v>
      </c>
      <c r="E14" s="31" t="str">
        <f>Partidas!E21</f>
        <v>m²</v>
      </c>
      <c r="F14" s="11"/>
    </row>
    <row r="15" spans="2:8">
      <c r="B15" s="17"/>
      <c r="C15" s="17"/>
      <c r="D15" s="16"/>
      <c r="E15" s="19"/>
      <c r="F15" s="11"/>
    </row>
    <row r="16" spans="2:8" ht="76.5">
      <c r="B16" s="22">
        <f>Partidas!B26</f>
        <v>1.06</v>
      </c>
      <c r="C16" s="24" t="str">
        <f>+Partidas!C26</f>
        <v>Corrección de fino y pendiente en techo existente. Incluye escarificación, repiqueteo y demolición capa espesor 2 cm, suministro y colocación de mortero 1:3 para nivelación de la superficie, pegamento especial para adherencia entre fino existente y mortero nuevo, considerar la continuación de las pendientes existentes. Evaluar In Situ.</v>
      </c>
      <c r="D16" s="17"/>
      <c r="E16" s="17"/>
      <c r="F16" s="11"/>
    </row>
    <row r="17" spans="2:6">
      <c r="B17" s="17"/>
      <c r="C17" s="18" t="s">
        <v>59</v>
      </c>
      <c r="D17" s="17"/>
      <c r="E17" s="17"/>
      <c r="F17" s="11"/>
    </row>
    <row r="18" spans="2:6">
      <c r="B18" s="17"/>
      <c r="C18" s="17" t="s">
        <v>54</v>
      </c>
      <c r="D18" s="16">
        <f>4.87+0.25+2.95+0.15</f>
        <v>8.2200000000000006</v>
      </c>
      <c r="E18" s="19" t="s">
        <v>27</v>
      </c>
      <c r="F18" s="11"/>
    </row>
    <row r="19" spans="2:6">
      <c r="B19" s="17"/>
      <c r="C19" s="17" t="s">
        <v>55</v>
      </c>
      <c r="D19" s="16">
        <v>3.5</v>
      </c>
      <c r="E19" s="19" t="s">
        <v>27</v>
      </c>
      <c r="F19" s="11"/>
    </row>
    <row r="20" spans="2:6">
      <c r="B20" s="17"/>
      <c r="C20" s="17" t="s">
        <v>56</v>
      </c>
      <c r="D20" s="16">
        <v>2.7</v>
      </c>
      <c r="E20" s="19" t="s">
        <v>27</v>
      </c>
      <c r="F20" s="11"/>
    </row>
    <row r="21" spans="2:6">
      <c r="B21" s="17"/>
      <c r="C21" s="17" t="s">
        <v>57</v>
      </c>
      <c r="D21" s="16">
        <f>+(((D19+D20)/2)*D18)</f>
        <v>25.482000000000003</v>
      </c>
      <c r="E21" s="19" t="s">
        <v>24</v>
      </c>
      <c r="F21" s="11"/>
    </row>
    <row r="22" spans="2:6">
      <c r="B22" s="17"/>
      <c r="C22" s="33" t="s">
        <v>58</v>
      </c>
      <c r="D22" s="30">
        <f>+D21*1.1</f>
        <v>28.030200000000004</v>
      </c>
      <c r="E22" s="31" t="str">
        <f>Partidas!E26</f>
        <v>m²</v>
      </c>
      <c r="F22" s="11"/>
    </row>
    <row r="23" spans="2:6">
      <c r="B23" s="17"/>
      <c r="C23" s="33"/>
      <c r="D23" s="30"/>
      <c r="E23" s="31"/>
      <c r="F23" s="11"/>
    </row>
    <row r="24" spans="2:6">
      <c r="B24" s="22" t="e">
        <f>Partidas!#REF!</f>
        <v>#REF!</v>
      </c>
      <c r="C24" s="24" t="e">
        <f>Partidas!#REF!</f>
        <v>#REF!</v>
      </c>
      <c r="D24" s="17"/>
      <c r="E24" s="31"/>
      <c r="F24" s="11"/>
    </row>
    <row r="25" spans="2:6">
      <c r="B25" s="17"/>
      <c r="C25" s="18" t="s">
        <v>59</v>
      </c>
      <c r="D25" s="17"/>
      <c r="E25" s="31"/>
      <c r="F25" s="11"/>
    </row>
    <row r="26" spans="2:6">
      <c r="B26" s="17"/>
      <c r="C26" s="17" t="s">
        <v>60</v>
      </c>
      <c r="D26" s="16">
        <v>16.5</v>
      </c>
      <c r="E26" s="19" t="s">
        <v>24</v>
      </c>
      <c r="F26" s="11"/>
    </row>
    <row r="27" spans="2:6">
      <c r="B27" s="17"/>
      <c r="C27" s="17" t="s">
        <v>61</v>
      </c>
      <c r="D27" s="16">
        <f>10.56-3.57</f>
        <v>6.99</v>
      </c>
      <c r="E27" s="19" t="s">
        <v>24</v>
      </c>
      <c r="F27" s="11"/>
    </row>
    <row r="28" spans="2:6">
      <c r="B28" s="17"/>
      <c r="C28" s="25" t="s">
        <v>57</v>
      </c>
      <c r="D28" s="26">
        <f>D26*D27</f>
        <v>115.33500000000001</v>
      </c>
      <c r="E28" s="27" t="s">
        <v>24</v>
      </c>
      <c r="F28" s="11"/>
    </row>
    <row r="29" spans="2:6">
      <c r="B29" s="17"/>
      <c r="C29" s="17"/>
      <c r="D29" s="16"/>
      <c r="E29" s="19"/>
      <c r="F29" s="11"/>
    </row>
    <row r="30" spans="2:6">
      <c r="B30" s="17"/>
      <c r="C30" s="17" t="s">
        <v>62</v>
      </c>
      <c r="D30" s="16">
        <f>3.57+0.4</f>
        <v>3.9699999999999998</v>
      </c>
      <c r="E30" s="19"/>
      <c r="F30" s="11"/>
    </row>
    <row r="31" spans="2:6">
      <c r="B31" s="17"/>
      <c r="C31" s="17" t="s">
        <v>63</v>
      </c>
      <c r="D31" s="16">
        <f>4.71+0.4</f>
        <v>5.1100000000000003</v>
      </c>
      <c r="E31" s="19"/>
      <c r="F31" s="11"/>
    </row>
    <row r="32" spans="2:6">
      <c r="B32" s="17"/>
      <c r="C32" s="25" t="s">
        <v>57</v>
      </c>
      <c r="D32" s="26">
        <f>D30*D31</f>
        <v>20.2867</v>
      </c>
      <c r="E32" s="27" t="s">
        <v>24</v>
      </c>
      <c r="F32" s="11"/>
    </row>
    <row r="33" spans="2:6">
      <c r="B33" s="17"/>
      <c r="C33" s="28" t="s">
        <v>64</v>
      </c>
      <c r="D33" s="26">
        <f>+D28+D32</f>
        <v>135.6217</v>
      </c>
      <c r="E33" s="27" t="s">
        <v>24</v>
      </c>
      <c r="F33" s="11"/>
    </row>
    <row r="34" spans="2:6">
      <c r="B34" s="17"/>
      <c r="C34" s="29" t="s">
        <v>65</v>
      </c>
      <c r="D34" s="30">
        <f>+D33*1.2</f>
        <v>162.74603999999999</v>
      </c>
      <c r="E34" s="31" t="e">
        <f>Partidas!#REF!</f>
        <v>#REF!</v>
      </c>
      <c r="F34" s="11"/>
    </row>
    <row r="35" spans="2:6" ht="13.5" thickBot="1">
      <c r="B35" s="17"/>
      <c r="C35" s="17"/>
      <c r="D35" s="16"/>
      <c r="E35" s="19"/>
      <c r="F35" s="11"/>
    </row>
    <row r="36" spans="2:6" ht="17.25" thickTop="1" thickBot="1">
      <c r="B36" s="4">
        <f>+Partidas!A27</f>
        <v>2</v>
      </c>
      <c r="C36" s="4" t="str">
        <f>+Partidas!B27</f>
        <v>DRENAJE PLUVIAL</v>
      </c>
      <c r="D36" s="5"/>
      <c r="E36" s="6"/>
      <c r="F36" s="6"/>
    </row>
    <row r="37" spans="2:6" ht="102.75" thickTop="1">
      <c r="B37" s="21">
        <f>Partidas!B29</f>
        <v>2.0099999999999998</v>
      </c>
      <c r="C37" s="23" t="str">
        <f>Partidas!C29</f>
        <v>Suministro e instalación de drenaje pluvial en tuberías PVC de 4", Drenaje SDR-26. Las conexiones para la nueva canalización se acoplaran a la existente. Incluye los materiales necesarios para su correcta instalación (codos, tees,couplings,etc), abrazaderas metálicas cada 1.50 metros fijas al muro existente con tarugo y tornillos, colocar adhesivo epóxico en cada perforación, pintura del tubo de drenaje en pintura acrílica similar al existente. Contemplar trabajos en altura de 37.50 m aproximadamente. Evaluar In Situ.</v>
      </c>
      <c r="D37" s="17"/>
      <c r="E37" s="17"/>
      <c r="F37" s="11"/>
    </row>
    <row r="38" spans="2:6">
      <c r="B38" s="21"/>
      <c r="C38" s="18" t="s">
        <v>51</v>
      </c>
      <c r="D38" s="17"/>
      <c r="E38" s="17"/>
      <c r="F38" s="11"/>
    </row>
    <row r="39" spans="2:6">
      <c r="B39" s="21"/>
      <c r="C39" s="23" t="s">
        <v>66</v>
      </c>
      <c r="D39" s="17">
        <f>4*2*2</f>
        <v>16</v>
      </c>
      <c r="E39" s="17" t="s">
        <v>28</v>
      </c>
      <c r="F39" s="11"/>
    </row>
    <row r="40" spans="2:6">
      <c r="B40" s="21"/>
      <c r="C40" s="33" t="s">
        <v>90</v>
      </c>
      <c r="D40" s="108">
        <f>D39</f>
        <v>16</v>
      </c>
      <c r="E40" s="108" t="str">
        <f>Partidas!E29</f>
        <v>ud</v>
      </c>
      <c r="F40" s="11"/>
    </row>
    <row r="41" spans="2:6">
      <c r="B41" s="21"/>
      <c r="C41" s="23"/>
      <c r="D41" s="17"/>
      <c r="E41" s="17"/>
      <c r="F41" s="11"/>
    </row>
    <row r="42" spans="2:6">
      <c r="B42" s="21"/>
      <c r="C42" s="23"/>
      <c r="D42" s="17"/>
      <c r="E42" s="17"/>
      <c r="F42" s="11"/>
    </row>
    <row r="43" spans="2:6">
      <c r="B43" s="21"/>
      <c r="C43" s="23"/>
      <c r="D43" s="17"/>
      <c r="E43" s="17"/>
      <c r="F43" s="11"/>
    </row>
    <row r="44" spans="2:6">
      <c r="B44" s="21" t="e">
        <f>Partidas!#REF!</f>
        <v>#REF!</v>
      </c>
      <c r="C44" s="23" t="e">
        <f>Partidas!#REF!</f>
        <v>#REF!</v>
      </c>
      <c r="D44" s="17"/>
      <c r="E44" s="17"/>
      <c r="F44" s="11"/>
    </row>
    <row r="45" spans="2:6">
      <c r="B45" s="21"/>
      <c r="C45" s="18" t="s">
        <v>53</v>
      </c>
      <c r="D45" s="17"/>
      <c r="E45" s="17"/>
      <c r="F45" s="11"/>
    </row>
    <row r="46" spans="2:6">
      <c r="B46" s="21"/>
      <c r="C46" s="23"/>
      <c r="D46" s="17">
        <v>65</v>
      </c>
      <c r="E46" s="17" t="e">
        <f>Partidas!#REF!</f>
        <v>#REF!</v>
      </c>
      <c r="F46" s="11"/>
    </row>
    <row r="47" spans="2:6">
      <c r="B47" s="21"/>
      <c r="C47" s="23"/>
      <c r="D47" s="17"/>
      <c r="E47" s="17"/>
      <c r="F47" s="11"/>
    </row>
    <row r="48" spans="2:6">
      <c r="B48" s="21" t="e">
        <f>Partidas!#REF!</f>
        <v>#REF!</v>
      </c>
      <c r="C48" s="23" t="e">
        <f>Partidas!#REF!</f>
        <v>#REF!</v>
      </c>
      <c r="D48" s="17"/>
      <c r="E48" s="17"/>
      <c r="F48" s="11"/>
    </row>
    <row r="49" spans="2:6">
      <c r="B49" s="21"/>
      <c r="C49" s="18" t="s">
        <v>59</v>
      </c>
      <c r="D49" s="17"/>
      <c r="E49" s="17"/>
      <c r="F49" s="11"/>
    </row>
    <row r="50" spans="2:6">
      <c r="B50" s="21"/>
      <c r="C50" s="23"/>
      <c r="D50" s="17">
        <v>12</v>
      </c>
      <c r="E50" s="17" t="e">
        <f>Partidas!#REF!</f>
        <v>#REF!</v>
      </c>
      <c r="F50" s="11"/>
    </row>
    <row r="51" spans="2:6">
      <c r="B51" s="21"/>
      <c r="C51" s="23"/>
      <c r="D51" s="17"/>
      <c r="E51" s="17"/>
      <c r="F51" s="11"/>
    </row>
    <row r="52" spans="2:6">
      <c r="B52" s="21" t="e">
        <f>Partidas!#REF!</f>
        <v>#REF!</v>
      </c>
      <c r="C52" s="23" t="e">
        <f>Partidas!#REF!</f>
        <v>#REF!</v>
      </c>
      <c r="D52" s="17"/>
      <c r="E52" s="17"/>
      <c r="F52" s="11"/>
    </row>
    <row r="53" spans="2:6">
      <c r="B53" s="21"/>
      <c r="C53" s="18" t="s">
        <v>68</v>
      </c>
      <c r="D53" s="17"/>
      <c r="E53" s="17"/>
      <c r="F53" s="11"/>
    </row>
    <row r="54" spans="2:6">
      <c r="B54" s="21"/>
      <c r="C54" s="23"/>
      <c r="D54" s="17">
        <v>8</v>
      </c>
      <c r="E54" s="17" t="e">
        <f>Partidas!#REF!</f>
        <v>#REF!</v>
      </c>
      <c r="F54" s="11"/>
    </row>
    <row r="55" spans="2:6">
      <c r="B55" s="21"/>
      <c r="C55" s="23"/>
      <c r="D55" s="17"/>
      <c r="E55" s="17"/>
      <c r="F55" s="11"/>
    </row>
    <row r="56" spans="2:6">
      <c r="B56" s="21" t="e">
        <f>Partidas!#REF!</f>
        <v>#REF!</v>
      </c>
      <c r="C56" s="23" t="e">
        <f>Partidas!#REF!</f>
        <v>#REF!</v>
      </c>
      <c r="D56" s="17"/>
      <c r="E56" s="17"/>
      <c r="F56" s="11"/>
    </row>
    <row r="57" spans="2:6">
      <c r="B57" s="21"/>
      <c r="C57" s="18" t="s">
        <v>69</v>
      </c>
      <c r="D57" s="17"/>
      <c r="E57" s="17"/>
      <c r="F57" s="11"/>
    </row>
    <row r="58" spans="2:6">
      <c r="B58" s="21"/>
      <c r="C58" s="23"/>
      <c r="D58" s="17">
        <v>2</v>
      </c>
      <c r="E58" s="17" t="e">
        <f>Partidas!#REF!</f>
        <v>#REF!</v>
      </c>
      <c r="F58" s="11"/>
    </row>
    <row r="59" spans="2:6">
      <c r="B59" s="21"/>
      <c r="C59" s="23"/>
      <c r="D59" s="17"/>
      <c r="E59" s="17"/>
      <c r="F59" s="11"/>
    </row>
    <row r="60" spans="2:6">
      <c r="B60" s="21" t="e">
        <f>Partidas!#REF!</f>
        <v>#REF!</v>
      </c>
      <c r="C60" s="23" t="e">
        <f>Partidas!#REF!</f>
        <v>#REF!</v>
      </c>
      <c r="D60" s="17"/>
      <c r="E60" s="17"/>
      <c r="F60" s="11"/>
    </row>
    <row r="61" spans="2:6">
      <c r="B61" s="21"/>
      <c r="C61" s="18" t="s">
        <v>70</v>
      </c>
      <c r="D61" s="17"/>
      <c r="E61" s="17"/>
      <c r="F61" s="11"/>
    </row>
    <row r="62" spans="2:6">
      <c r="B62" s="21"/>
      <c r="C62" s="23"/>
      <c r="D62" s="17">
        <v>8</v>
      </c>
      <c r="E62" s="17" t="e">
        <f>Partidas!#REF!</f>
        <v>#REF!</v>
      </c>
      <c r="F62" s="11"/>
    </row>
    <row r="63" spans="2:6" ht="13.5" thickBot="1">
      <c r="B63" s="17"/>
      <c r="C63" s="33"/>
      <c r="D63" s="30"/>
      <c r="E63" s="31"/>
      <c r="F63" s="11"/>
    </row>
    <row r="64" spans="2:6" ht="17.25" thickTop="1" thickBot="1">
      <c r="B64" s="4" t="e">
        <f>+Partidas!#REF!</f>
        <v>#REF!</v>
      </c>
      <c r="C64" s="4" t="e">
        <f>+Partidas!#REF!</f>
        <v>#REF!</v>
      </c>
      <c r="D64" s="5"/>
      <c r="E64" s="6"/>
      <c r="F64" s="6"/>
    </row>
    <row r="65" spans="2:6" ht="13.5" thickTop="1">
      <c r="B65" s="21" t="e">
        <f>+Partidas!#REF!</f>
        <v>#REF!</v>
      </c>
      <c r="C65" s="23" t="e">
        <f>+Partidas!#REF!</f>
        <v>#REF!</v>
      </c>
      <c r="D65" s="17"/>
      <c r="E65" s="17"/>
      <c r="F65" s="11"/>
    </row>
    <row r="66" spans="2:6">
      <c r="B66" s="17"/>
      <c r="C66" s="18" t="s">
        <v>51</v>
      </c>
      <c r="D66" s="17"/>
      <c r="E66" s="17"/>
      <c r="F66" s="11"/>
    </row>
    <row r="67" spans="2:6">
      <c r="B67" s="17"/>
      <c r="C67" s="17" t="s">
        <v>71</v>
      </c>
      <c r="D67" s="16">
        <f>0.2+3.29+0.2+1.59+0.2+1+1.04+2.24+1.02+2.2+0.2+0.99+1.5</f>
        <v>15.67</v>
      </c>
      <c r="E67" s="19" t="s">
        <v>27</v>
      </c>
      <c r="F67" s="11"/>
    </row>
    <row r="68" spans="2:6">
      <c r="B68" s="17"/>
      <c r="C68" s="17" t="s">
        <v>67</v>
      </c>
      <c r="D68" s="16">
        <f>3.58+0.2+0.2</f>
        <v>3.9800000000000004</v>
      </c>
      <c r="E68" s="19" t="s">
        <v>27</v>
      </c>
      <c r="F68" s="11"/>
    </row>
    <row r="69" spans="2:6">
      <c r="B69" s="17"/>
      <c r="C69" s="17"/>
      <c r="D69" s="16">
        <f>SUM(D67:D68)</f>
        <v>19.649999999999999</v>
      </c>
      <c r="E69" s="19" t="s">
        <v>27</v>
      </c>
      <c r="F69" s="11"/>
    </row>
    <row r="70" spans="2:6">
      <c r="B70" s="17"/>
      <c r="C70" s="33" t="s">
        <v>58</v>
      </c>
      <c r="D70" s="30">
        <f>D69*1.1</f>
        <v>21.614999999999998</v>
      </c>
      <c r="E70" s="31" t="s">
        <v>27</v>
      </c>
      <c r="F70" s="11"/>
    </row>
    <row r="71" spans="2:6" ht="13.5" thickBot="1">
      <c r="B71" s="17"/>
      <c r="C71" s="33"/>
      <c r="D71" s="30"/>
      <c r="E71" s="31"/>
      <c r="F71" s="11"/>
    </row>
    <row r="72" spans="2:6" ht="17.25" thickTop="1" thickBot="1">
      <c r="B72" s="4" t="e">
        <f>Partidas!#REF!</f>
        <v>#REF!</v>
      </c>
      <c r="C72" s="107" t="e">
        <f>Partidas!#REF!</f>
        <v>#REF!</v>
      </c>
      <c r="D72" s="5"/>
      <c r="E72" s="6"/>
      <c r="F72" s="6"/>
    </row>
    <row r="73" spans="2:6" ht="13.5" thickTop="1">
      <c r="B73" s="21" t="e">
        <f>Partidas!#REF!</f>
        <v>#REF!</v>
      </c>
      <c r="C73" s="23" t="e">
        <f>Partidas!#REF!</f>
        <v>#REF!</v>
      </c>
      <c r="D73" s="17"/>
      <c r="E73" s="17"/>
      <c r="F73" s="11"/>
    </row>
    <row r="74" spans="2:6">
      <c r="B74" s="21"/>
      <c r="C74" s="18" t="s">
        <v>51</v>
      </c>
      <c r="D74" s="17"/>
      <c r="E74" s="17"/>
      <c r="F74" s="11"/>
    </row>
    <row r="75" spans="2:6">
      <c r="B75" s="21"/>
      <c r="C75" s="17" t="s">
        <v>54</v>
      </c>
      <c r="D75" s="16">
        <f>4.87+0.25+2.95+0.15</f>
        <v>8.2200000000000006</v>
      </c>
      <c r="E75" s="19" t="s">
        <v>27</v>
      </c>
      <c r="F75" s="11"/>
    </row>
    <row r="76" spans="2:6">
      <c r="B76" s="21"/>
      <c r="C76" s="17" t="s">
        <v>72</v>
      </c>
      <c r="D76" s="16">
        <f>(3.5+2.7)/2</f>
        <v>3.1</v>
      </c>
      <c r="E76" s="19" t="s">
        <v>27</v>
      </c>
      <c r="F76" s="11"/>
    </row>
    <row r="77" spans="2:6">
      <c r="B77" s="21"/>
      <c r="C77" s="17" t="s">
        <v>73</v>
      </c>
      <c r="D77" s="16">
        <v>0.08</v>
      </c>
      <c r="E77" s="19" t="s">
        <v>27</v>
      </c>
      <c r="F77" s="11"/>
    </row>
    <row r="78" spans="2:6">
      <c r="B78" s="21"/>
      <c r="C78" s="17" t="s">
        <v>57</v>
      </c>
      <c r="D78" s="16">
        <f>D77*D75*D76</f>
        <v>2.0385600000000004</v>
      </c>
      <c r="E78" s="19" t="s">
        <v>29</v>
      </c>
      <c r="F78" s="11"/>
    </row>
    <row r="79" spans="2:6">
      <c r="B79" s="21"/>
      <c r="C79" s="33" t="s">
        <v>58</v>
      </c>
      <c r="D79" s="30">
        <f>D78*1.15</f>
        <v>2.3443440000000004</v>
      </c>
      <c r="E79" s="31" t="e">
        <f>Partidas!#REF!</f>
        <v>#REF!</v>
      </c>
      <c r="F79" s="11"/>
    </row>
    <row r="80" spans="2:6">
      <c r="B80" s="21"/>
      <c r="C80" s="23"/>
      <c r="D80" s="17"/>
      <c r="E80" s="17"/>
      <c r="F80" s="11"/>
    </row>
    <row r="81" spans="2:6">
      <c r="B81" s="21" t="e">
        <f>Partidas!#REF!</f>
        <v>#REF!</v>
      </c>
      <c r="C81" s="23" t="e">
        <f>Partidas!#REF!</f>
        <v>#REF!</v>
      </c>
      <c r="D81" s="17"/>
      <c r="E81" s="17"/>
      <c r="F81" s="11"/>
    </row>
    <row r="82" spans="2:6">
      <c r="B82" s="21"/>
      <c r="C82" s="18" t="s">
        <v>53</v>
      </c>
      <c r="D82" s="17"/>
      <c r="E82" s="17"/>
      <c r="F82" s="11"/>
    </row>
    <row r="83" spans="2:6">
      <c r="B83" s="21"/>
      <c r="C83" s="23" t="s">
        <v>74</v>
      </c>
      <c r="D83" s="17">
        <v>3.5</v>
      </c>
      <c r="E83" s="17" t="s">
        <v>27</v>
      </c>
      <c r="F83" s="11"/>
    </row>
    <row r="84" spans="2:6">
      <c r="B84" s="21"/>
      <c r="C84" s="23" t="s">
        <v>74</v>
      </c>
      <c r="D84" s="17">
        <v>3.5</v>
      </c>
      <c r="E84" s="17" t="s">
        <v>27</v>
      </c>
      <c r="F84" s="11"/>
    </row>
    <row r="85" spans="2:6">
      <c r="B85" s="21"/>
      <c r="C85" s="23" t="s">
        <v>74</v>
      </c>
      <c r="D85" s="17">
        <v>4.87</v>
      </c>
      <c r="E85" s="17" t="s">
        <v>27</v>
      </c>
      <c r="F85" s="11"/>
    </row>
    <row r="86" spans="2:6">
      <c r="B86" s="21"/>
      <c r="C86" s="23" t="s">
        <v>74</v>
      </c>
      <c r="D86" s="17">
        <v>4.87</v>
      </c>
      <c r="E86" s="17" t="s">
        <v>27</v>
      </c>
      <c r="F86" s="11"/>
    </row>
    <row r="87" spans="2:6">
      <c r="B87" s="21"/>
      <c r="C87" s="23" t="s">
        <v>75</v>
      </c>
      <c r="D87" s="17">
        <v>2.7</v>
      </c>
      <c r="E87" s="17" t="s">
        <v>27</v>
      </c>
      <c r="F87" s="11"/>
    </row>
    <row r="88" spans="2:6">
      <c r="B88" s="21"/>
      <c r="C88" s="23" t="s">
        <v>75</v>
      </c>
      <c r="D88" s="17">
        <v>2.7</v>
      </c>
      <c r="E88" s="17" t="s">
        <v>27</v>
      </c>
      <c r="F88" s="11"/>
    </row>
    <row r="89" spans="2:6">
      <c r="B89" s="21"/>
      <c r="C89" s="23" t="s">
        <v>75</v>
      </c>
      <c r="D89" s="17">
        <v>2.95</v>
      </c>
      <c r="E89" s="17" t="s">
        <v>27</v>
      </c>
      <c r="F89" s="11"/>
    </row>
    <row r="90" spans="2:6">
      <c r="B90" s="21"/>
      <c r="C90" s="23" t="s">
        <v>75</v>
      </c>
      <c r="D90" s="17">
        <v>2.95</v>
      </c>
      <c r="E90" s="17" t="s">
        <v>27</v>
      </c>
      <c r="F90" s="11"/>
    </row>
    <row r="91" spans="2:6">
      <c r="B91" s="21"/>
      <c r="C91" s="23"/>
      <c r="D91" s="17">
        <f>SUM(D83:D90)</f>
        <v>28.04</v>
      </c>
      <c r="E91" s="17" t="s">
        <v>27</v>
      </c>
      <c r="F91" s="11"/>
    </row>
    <row r="92" spans="2:6">
      <c r="B92" s="21"/>
      <c r="C92" s="33" t="s">
        <v>58</v>
      </c>
      <c r="D92" s="30">
        <f>D91*1.1</f>
        <v>30.844000000000001</v>
      </c>
      <c r="E92" s="108" t="e">
        <f>Partidas!#REF!</f>
        <v>#REF!</v>
      </c>
      <c r="F92" s="11"/>
    </row>
    <row r="93" spans="2:6">
      <c r="B93" s="21"/>
      <c r="C93" s="33"/>
      <c r="D93" s="30"/>
      <c r="E93" s="108"/>
      <c r="F93" s="11"/>
    </row>
    <row r="94" spans="2:6">
      <c r="B94" s="21" t="e">
        <f>Partidas!#REF!</f>
        <v>#REF!</v>
      </c>
      <c r="C94" s="23" t="e">
        <f>Partidas!#REF!</f>
        <v>#REF!</v>
      </c>
      <c r="D94" s="17"/>
      <c r="E94" s="17"/>
      <c r="F94" s="11"/>
    </row>
    <row r="95" spans="2:6">
      <c r="B95" s="21"/>
      <c r="C95" s="18" t="s">
        <v>59</v>
      </c>
      <c r="D95" s="17"/>
      <c r="E95" s="17"/>
      <c r="F95" s="11"/>
    </row>
    <row r="96" spans="2:6">
      <c r="B96" s="21"/>
      <c r="C96" s="17" t="s">
        <v>54</v>
      </c>
      <c r="D96" s="16">
        <v>1.5</v>
      </c>
      <c r="E96" s="19" t="s">
        <v>27</v>
      </c>
      <c r="F96" s="11"/>
    </row>
    <row r="97" spans="2:6">
      <c r="B97" s="21"/>
      <c r="C97" s="17" t="s">
        <v>76</v>
      </c>
      <c r="D97" s="16">
        <v>1.5</v>
      </c>
      <c r="E97" s="19" t="s">
        <v>27</v>
      </c>
      <c r="F97" s="11"/>
    </row>
    <row r="98" spans="2:6">
      <c r="B98" s="21"/>
      <c r="C98" s="17" t="s">
        <v>73</v>
      </c>
      <c r="D98" s="16">
        <v>0.1</v>
      </c>
      <c r="E98" s="19" t="s">
        <v>27</v>
      </c>
      <c r="F98" s="11"/>
    </row>
    <row r="99" spans="2:6">
      <c r="B99" s="21"/>
      <c r="C99" s="17" t="s">
        <v>57</v>
      </c>
      <c r="D99" s="16">
        <f>D96*D97*D98</f>
        <v>0.22500000000000001</v>
      </c>
      <c r="E99" s="19" t="s">
        <v>29</v>
      </c>
      <c r="F99" s="11"/>
    </row>
    <row r="100" spans="2:6">
      <c r="B100" s="21"/>
      <c r="C100" s="33" t="s">
        <v>58</v>
      </c>
      <c r="D100" s="30">
        <f>D99*1.1</f>
        <v>0.24750000000000003</v>
      </c>
      <c r="E100" s="31" t="e">
        <f>Partidas!#REF!</f>
        <v>#REF!</v>
      </c>
      <c r="F100" s="11"/>
    </row>
    <row r="101" spans="2:6">
      <c r="B101" s="21"/>
      <c r="C101" s="33"/>
      <c r="D101" s="30"/>
      <c r="E101" s="108"/>
      <c r="F101" s="11"/>
    </row>
    <row r="102" spans="2:6">
      <c r="B102" s="21" t="e">
        <f>Partidas!#REF!</f>
        <v>#REF!</v>
      </c>
      <c r="C102" s="23" t="e">
        <f>Partidas!#REF!</f>
        <v>#REF!</v>
      </c>
      <c r="D102" s="17"/>
      <c r="E102" s="17"/>
      <c r="F102" s="11"/>
    </row>
    <row r="103" spans="2:6">
      <c r="B103" s="21"/>
      <c r="C103" s="18" t="s">
        <v>68</v>
      </c>
      <c r="D103" s="17"/>
      <c r="E103" s="17"/>
      <c r="F103" s="11"/>
    </row>
    <row r="104" spans="2:6">
      <c r="B104" s="21"/>
      <c r="C104" s="17" t="s">
        <v>54</v>
      </c>
      <c r="D104" s="16">
        <v>1.2</v>
      </c>
      <c r="E104" s="19" t="s">
        <v>27</v>
      </c>
      <c r="F104" s="11"/>
    </row>
    <row r="105" spans="2:6">
      <c r="B105" s="21"/>
      <c r="C105" s="17" t="s">
        <v>76</v>
      </c>
      <c r="D105" s="16">
        <v>3</v>
      </c>
      <c r="E105" s="19" t="s">
        <v>27</v>
      </c>
      <c r="F105" s="11"/>
    </row>
    <row r="106" spans="2:6">
      <c r="B106" s="21"/>
      <c r="C106" s="17" t="s">
        <v>73</v>
      </c>
      <c r="D106" s="16">
        <v>0.1</v>
      </c>
      <c r="E106" s="19" t="s">
        <v>27</v>
      </c>
      <c r="F106" s="11"/>
    </row>
    <row r="107" spans="2:6">
      <c r="B107" s="21"/>
      <c r="C107" s="17" t="s">
        <v>57</v>
      </c>
      <c r="D107" s="16">
        <f>D104*D105*D106</f>
        <v>0.36</v>
      </c>
      <c r="E107" s="19" t="s">
        <v>29</v>
      </c>
      <c r="F107" s="11"/>
    </row>
    <row r="108" spans="2:6">
      <c r="B108" s="21"/>
      <c r="C108" s="33" t="s">
        <v>58</v>
      </c>
      <c r="D108" s="30">
        <f>D107*1.1</f>
        <v>0.39600000000000002</v>
      </c>
      <c r="E108" s="31" t="e">
        <f>Partidas!#REF!</f>
        <v>#REF!</v>
      </c>
      <c r="F108" s="11"/>
    </row>
    <row r="109" spans="2:6">
      <c r="B109" s="21"/>
      <c r="C109" s="33"/>
      <c r="D109" s="30"/>
      <c r="E109" s="108"/>
      <c r="F109" s="11"/>
    </row>
    <row r="110" spans="2:6">
      <c r="B110" s="21"/>
      <c r="C110" s="33"/>
      <c r="D110" s="30"/>
      <c r="E110" s="108"/>
      <c r="F110" s="11"/>
    </row>
    <row r="111" spans="2:6">
      <c r="B111" s="21"/>
      <c r="C111" s="33"/>
      <c r="D111" s="30"/>
      <c r="E111" s="108"/>
      <c r="F111" s="11"/>
    </row>
    <row r="112" spans="2:6">
      <c r="B112" s="21"/>
      <c r="C112" s="33"/>
      <c r="D112" s="30"/>
      <c r="E112" s="108"/>
      <c r="F112" s="11"/>
    </row>
    <row r="113" spans="2:8">
      <c r="B113" s="21"/>
      <c r="C113" s="33"/>
      <c r="D113" s="30"/>
      <c r="E113" s="108"/>
      <c r="F113" s="11"/>
    </row>
    <row r="114" spans="2:8">
      <c r="B114" s="21"/>
      <c r="C114" s="33"/>
      <c r="D114" s="30"/>
      <c r="E114" s="108"/>
      <c r="F114" s="11"/>
    </row>
    <row r="115" spans="2:8">
      <c r="B115" s="21"/>
      <c r="C115" s="33"/>
      <c r="D115" s="30"/>
      <c r="E115" s="108"/>
      <c r="F115" s="11"/>
    </row>
    <row r="116" spans="2:8">
      <c r="B116" s="21"/>
      <c r="C116" s="33"/>
      <c r="D116" s="30"/>
      <c r="E116" s="108"/>
      <c r="F116" s="11"/>
    </row>
    <row r="117" spans="2:8" ht="13.5" thickBot="1">
      <c r="B117" s="17"/>
      <c r="C117" s="33"/>
      <c r="D117" s="30"/>
      <c r="E117" s="31"/>
      <c r="F117" s="11"/>
    </row>
    <row r="118" spans="2:8" ht="17.25" thickTop="1" thickBot="1">
      <c r="B118" s="4">
        <f>+Partidas!A31</f>
        <v>3</v>
      </c>
      <c r="C118" s="4" t="str">
        <f>+Partidas!B31</f>
        <v>IMPERMEABILIZACIÓN</v>
      </c>
      <c r="D118" s="5"/>
      <c r="E118" s="6"/>
      <c r="F118" s="6"/>
      <c r="G118" s="8"/>
      <c r="H118" s="9"/>
    </row>
    <row r="119" spans="2:8" ht="64.5" thickTop="1">
      <c r="B119" s="22">
        <f>Partidas!B32</f>
        <v>3.01</v>
      </c>
      <c r="C119" s="24" t="str">
        <f>Partidas!C32</f>
        <v>Suministro e instalación de lona impermeabilizante colocada sobre techo de concreto con las siguientes características: Lona asfáltica de 4mm, lisa, reforzada con poliéster, instalada con soplete. Incluye aplicación de primer asfaltico en toda el área de colocación de la lona, . Evaluar In Situ.</v>
      </c>
      <c r="D119" s="17"/>
      <c r="E119" s="17"/>
      <c r="G119" s="8"/>
      <c r="H119" s="9"/>
    </row>
    <row r="120" spans="2:8">
      <c r="B120" s="17"/>
      <c r="C120" s="18" t="s">
        <v>51</v>
      </c>
      <c r="D120" s="17"/>
      <c r="E120" s="17"/>
      <c r="G120" s="8"/>
      <c r="H120" s="9"/>
    </row>
    <row r="121" spans="2:8">
      <c r="B121" s="17"/>
      <c r="C121" s="17" t="s">
        <v>109</v>
      </c>
      <c r="D121" s="16">
        <f>(5.85+6+6+6+5.66+0.32+6.11+5.72+0.11)</f>
        <v>41.77</v>
      </c>
      <c r="E121" s="19" t="s">
        <v>27</v>
      </c>
      <c r="G121" s="8"/>
      <c r="H121" s="9"/>
    </row>
    <row r="122" spans="2:8">
      <c r="B122" s="17"/>
      <c r="C122" s="17" t="s">
        <v>110</v>
      </c>
      <c r="D122" s="16">
        <f>(9.39+1+2.39+0.95+6.5+1.28+2.05)</f>
        <v>23.560000000000002</v>
      </c>
      <c r="E122" s="19" t="s">
        <v>27</v>
      </c>
      <c r="G122" s="8"/>
      <c r="H122" s="9"/>
    </row>
    <row r="123" spans="2:8">
      <c r="B123" s="17"/>
      <c r="C123" s="25" t="s">
        <v>57</v>
      </c>
      <c r="D123" s="26">
        <f>D122*D121</f>
        <v>984.10120000000018</v>
      </c>
      <c r="E123" s="27" t="s">
        <v>24</v>
      </c>
      <c r="G123" s="8"/>
      <c r="H123" s="9"/>
    </row>
    <row r="124" spans="2:8">
      <c r="B124" s="17"/>
      <c r="C124" s="25"/>
      <c r="D124" s="26"/>
      <c r="E124" s="27"/>
      <c r="G124" s="8"/>
      <c r="H124" s="9"/>
    </row>
    <row r="125" spans="2:8">
      <c r="B125" s="17"/>
      <c r="C125" s="17" t="s">
        <v>107</v>
      </c>
      <c r="D125" s="16">
        <f>(0.32+6.11+5.72+0.11+6.18+6+6+6+6+5.93)</f>
        <v>48.37</v>
      </c>
      <c r="E125" s="19"/>
      <c r="G125" s="8"/>
      <c r="H125" s="9"/>
    </row>
    <row r="126" spans="2:8">
      <c r="B126" s="17"/>
      <c r="C126" s="17" t="s">
        <v>108</v>
      </c>
      <c r="D126" s="16">
        <f>+(9.23+2.05+1.28+6.68+0.76+2.39)</f>
        <v>22.390000000000004</v>
      </c>
      <c r="E126" s="19"/>
      <c r="G126" s="8"/>
      <c r="H126" s="9"/>
    </row>
    <row r="127" spans="2:8">
      <c r="B127" s="17"/>
      <c r="C127" s="25" t="s">
        <v>57</v>
      </c>
      <c r="D127" s="26">
        <f>D125*D126</f>
        <v>1083.0043000000001</v>
      </c>
      <c r="E127" s="27" t="s">
        <v>24</v>
      </c>
      <c r="G127" s="8"/>
      <c r="H127" s="9"/>
    </row>
    <row r="128" spans="2:8">
      <c r="B128" s="17"/>
      <c r="C128" s="25"/>
      <c r="D128" s="26"/>
      <c r="E128" s="27"/>
      <c r="G128" s="8"/>
      <c r="H128" s="9"/>
    </row>
    <row r="129" spans="2:8">
      <c r="B129" s="17"/>
      <c r="C129" s="17" t="s">
        <v>111</v>
      </c>
      <c r="D129" s="16">
        <f>D152+D156</f>
        <v>272.18000000000006</v>
      </c>
      <c r="E129" s="19"/>
      <c r="G129" s="8"/>
      <c r="H129" s="9"/>
    </row>
    <row r="130" spans="2:8">
      <c r="B130" s="17"/>
      <c r="C130" s="17" t="s">
        <v>108</v>
      </c>
      <c r="D130" s="16">
        <v>0.5</v>
      </c>
      <c r="E130" s="19"/>
      <c r="G130" s="8"/>
      <c r="H130" s="9"/>
    </row>
    <row r="131" spans="2:8">
      <c r="B131" s="17"/>
      <c r="C131" s="25" t="s">
        <v>57</v>
      </c>
      <c r="D131" s="26">
        <f>D129*D130</f>
        <v>136.09000000000003</v>
      </c>
      <c r="E131" s="27" t="s">
        <v>24</v>
      </c>
      <c r="G131" s="8"/>
      <c r="H131" s="9"/>
    </row>
    <row r="132" spans="2:8">
      <c r="B132" s="17"/>
      <c r="C132" s="25"/>
      <c r="D132" s="26"/>
      <c r="E132" s="27"/>
      <c r="G132" s="8"/>
      <c r="H132" s="9"/>
    </row>
    <row r="133" spans="2:8">
      <c r="B133" s="17"/>
      <c r="C133" s="28" t="s">
        <v>64</v>
      </c>
      <c r="D133" s="26">
        <f>+D123+D127+D131</f>
        <v>2203.1955000000003</v>
      </c>
      <c r="E133" s="27" t="s">
        <v>24</v>
      </c>
      <c r="G133" s="8"/>
      <c r="H133" s="9"/>
    </row>
    <row r="134" spans="2:8">
      <c r="B134" s="17"/>
      <c r="C134" s="29" t="s">
        <v>65</v>
      </c>
      <c r="D134" s="30">
        <f>D133*1.15</f>
        <v>2533.6748250000001</v>
      </c>
      <c r="E134" s="31" t="str">
        <f>Partidas!E32</f>
        <v>m²</v>
      </c>
      <c r="G134" s="8"/>
      <c r="H134" s="9"/>
    </row>
    <row r="135" spans="2:8">
      <c r="B135" s="17"/>
      <c r="C135" s="17"/>
      <c r="D135" s="16"/>
      <c r="E135" s="19"/>
      <c r="G135" s="8"/>
      <c r="H135" s="9"/>
    </row>
    <row r="136" spans="2:8" ht="25.5">
      <c r="B136" s="24">
        <f>Partidas!B33</f>
        <v>3.0199999999999996</v>
      </c>
      <c r="C136" s="24" t="str">
        <f>Partidas!C33</f>
        <v>Suministro y aplicación de pintura refractaria de aluminio sobre lona impermeabilizante (2 Manos Mínimo). Evaluar In Situ.</v>
      </c>
      <c r="D136" s="17"/>
      <c r="E136" s="17"/>
      <c r="G136" s="8"/>
      <c r="H136" s="9"/>
    </row>
    <row r="137" spans="2:8">
      <c r="B137" s="24"/>
      <c r="C137" s="18" t="s">
        <v>53</v>
      </c>
      <c r="D137" s="17"/>
      <c r="E137" s="17"/>
      <c r="G137" s="8"/>
      <c r="H137" s="9"/>
    </row>
    <row r="138" spans="2:8">
      <c r="B138" s="17"/>
      <c r="C138" s="17" t="s">
        <v>54</v>
      </c>
      <c r="D138" s="16">
        <f>4.87+0.25+2.95+0.15</f>
        <v>8.2200000000000006</v>
      </c>
      <c r="E138" s="19" t="s">
        <v>27</v>
      </c>
      <c r="G138" s="8"/>
      <c r="H138" s="9"/>
    </row>
    <row r="139" spans="2:8">
      <c r="B139" s="17"/>
      <c r="C139" s="17" t="s">
        <v>55</v>
      </c>
      <c r="D139" s="16">
        <v>2.7</v>
      </c>
      <c r="E139" s="19" t="s">
        <v>27</v>
      </c>
      <c r="G139" s="8"/>
      <c r="H139" s="9"/>
    </row>
    <row r="140" spans="2:8">
      <c r="B140" s="17"/>
      <c r="C140" s="17" t="s">
        <v>56</v>
      </c>
      <c r="D140" s="16">
        <v>3.5</v>
      </c>
      <c r="E140" s="19" t="s">
        <v>27</v>
      </c>
      <c r="G140" s="8"/>
      <c r="H140" s="9"/>
    </row>
    <row r="141" spans="2:8">
      <c r="B141" s="17"/>
      <c r="C141" s="25" t="s">
        <v>57</v>
      </c>
      <c r="D141" s="26">
        <f>(((D139+D140)/2)*D138)</f>
        <v>25.482000000000003</v>
      </c>
      <c r="E141" s="27" t="s">
        <v>24</v>
      </c>
      <c r="G141" s="8"/>
      <c r="H141" s="9"/>
    </row>
    <row r="142" spans="2:8">
      <c r="B142" s="17"/>
      <c r="C142" s="17" t="s">
        <v>77</v>
      </c>
      <c r="D142" s="16"/>
      <c r="E142" s="19"/>
      <c r="G142" s="8"/>
      <c r="H142" s="9"/>
    </row>
    <row r="143" spans="2:8">
      <c r="B143" s="17"/>
      <c r="C143" s="17" t="s">
        <v>78</v>
      </c>
      <c r="D143" s="16">
        <f>3.5+4.87+3.5+4.87</f>
        <v>16.740000000000002</v>
      </c>
      <c r="E143" s="19"/>
      <c r="G143" s="8"/>
      <c r="H143" s="9"/>
    </row>
    <row r="144" spans="2:8">
      <c r="B144" s="17"/>
      <c r="C144" s="17" t="s">
        <v>79</v>
      </c>
      <c r="D144" s="16">
        <f>2.95+2.7+2.95+2.7</f>
        <v>11.3</v>
      </c>
      <c r="E144" s="19"/>
      <c r="G144" s="8"/>
      <c r="H144" s="9"/>
    </row>
    <row r="145" spans="2:8">
      <c r="B145" s="17"/>
      <c r="C145" s="17" t="s">
        <v>80</v>
      </c>
      <c r="D145" s="16">
        <v>0.4</v>
      </c>
      <c r="E145" s="19"/>
      <c r="G145" s="8"/>
      <c r="H145" s="9"/>
    </row>
    <row r="146" spans="2:8">
      <c r="B146" s="17"/>
      <c r="C146" s="25" t="s">
        <v>57</v>
      </c>
      <c r="D146" s="26">
        <f>+((D143+D144)*D145)</f>
        <v>11.216000000000001</v>
      </c>
      <c r="E146" s="27" t="s">
        <v>24</v>
      </c>
      <c r="G146" s="8"/>
      <c r="H146" s="9"/>
    </row>
    <row r="147" spans="2:8">
      <c r="B147" s="17"/>
      <c r="C147" s="28" t="s">
        <v>64</v>
      </c>
      <c r="D147" s="26">
        <f>+D141+D146</f>
        <v>36.698000000000008</v>
      </c>
      <c r="E147" s="27" t="s">
        <v>24</v>
      </c>
      <c r="G147" s="8"/>
      <c r="H147" s="9"/>
    </row>
    <row r="148" spans="2:8">
      <c r="B148" s="17"/>
      <c r="C148" s="29" t="s">
        <v>65</v>
      </c>
      <c r="D148" s="30">
        <f>D147*1.15</f>
        <v>42.202700000000007</v>
      </c>
      <c r="E148" s="31" t="str">
        <f>Partidas!E33</f>
        <v>m²</v>
      </c>
      <c r="G148" s="8"/>
      <c r="H148" s="9"/>
    </row>
    <row r="149" spans="2:8">
      <c r="B149" s="17"/>
      <c r="C149" s="17"/>
      <c r="D149" s="17"/>
      <c r="E149" s="17"/>
      <c r="G149" s="8"/>
      <c r="H149" s="9"/>
    </row>
    <row r="150" spans="2:8" ht="25.5">
      <c r="B150" s="22">
        <f>Partidas!B34</f>
        <v>3.0299999999999994</v>
      </c>
      <c r="C150" s="24" t="str">
        <f>Partidas!C34</f>
        <v>Suministro y aplicación de impermeabilizante eslastomerico  (2 Manos Mínimo). Evaluar In Situ.</v>
      </c>
      <c r="D150" s="17"/>
      <c r="E150" s="17"/>
      <c r="G150" s="8"/>
      <c r="H150" s="9"/>
    </row>
    <row r="151" spans="2:8">
      <c r="B151" s="17"/>
      <c r="C151" s="18" t="s">
        <v>59</v>
      </c>
      <c r="D151" s="17"/>
      <c r="E151" s="17"/>
      <c r="G151" s="8"/>
      <c r="H151" s="9"/>
    </row>
    <row r="152" spans="2:8">
      <c r="B152" s="17"/>
      <c r="C152" s="17" t="s">
        <v>102</v>
      </c>
      <c r="D152" s="16">
        <f>(5.85+6+6+6+5.66+0.32+6.11+5.72+0.11)*2+(9.39+1+2.39+0.95+6.5+1.28+2.05)*2</f>
        <v>130.66000000000003</v>
      </c>
      <c r="E152" s="19" t="s">
        <v>27</v>
      </c>
      <c r="G152" s="8"/>
      <c r="H152" s="9"/>
    </row>
    <row r="153" spans="2:8">
      <c r="B153" s="17"/>
      <c r="C153" s="17" t="s">
        <v>103</v>
      </c>
      <c r="D153" s="16">
        <v>3.9</v>
      </c>
      <c r="E153" s="19" t="s">
        <v>27</v>
      </c>
      <c r="G153" s="8"/>
      <c r="H153" s="9"/>
    </row>
    <row r="154" spans="2:8">
      <c r="B154" s="17"/>
      <c r="C154" s="25" t="s">
        <v>57</v>
      </c>
      <c r="D154" s="26">
        <f>D153*D152</f>
        <v>509.57400000000007</v>
      </c>
      <c r="E154" s="27" t="s">
        <v>24</v>
      </c>
      <c r="G154" s="8"/>
      <c r="H154" s="9"/>
    </row>
    <row r="155" spans="2:8">
      <c r="B155" s="17"/>
      <c r="C155" s="17"/>
      <c r="D155" s="16"/>
      <c r="E155" s="19"/>
      <c r="G155" s="8"/>
      <c r="H155" s="9"/>
    </row>
    <row r="156" spans="2:8">
      <c r="B156" s="17"/>
      <c r="C156" s="17" t="s">
        <v>104</v>
      </c>
      <c r="D156" s="16">
        <f>(0.32+6.11+5.72+0.11+6.18+6+6+6+6+5.93)*2+(9.23+2.05+1.28+6.68+0.76+2.39)*2</f>
        <v>141.52000000000001</v>
      </c>
      <c r="E156" s="19" t="s">
        <v>27</v>
      </c>
      <c r="G156" s="8"/>
      <c r="H156" s="9"/>
    </row>
    <row r="157" spans="2:8">
      <c r="B157" s="17"/>
      <c r="C157" s="17" t="s">
        <v>105</v>
      </c>
      <c r="D157" s="16">
        <v>3.9</v>
      </c>
      <c r="E157" s="19" t="s">
        <v>27</v>
      </c>
      <c r="G157" s="8"/>
      <c r="H157" s="9"/>
    </row>
    <row r="158" spans="2:8">
      <c r="B158" s="17"/>
      <c r="C158" s="25" t="s">
        <v>57</v>
      </c>
      <c r="D158" s="26">
        <f>D157*D156</f>
        <v>551.928</v>
      </c>
      <c r="E158" s="27" t="s">
        <v>24</v>
      </c>
      <c r="G158" s="8"/>
      <c r="H158" s="9"/>
    </row>
    <row r="159" spans="2:8">
      <c r="B159" s="17"/>
      <c r="C159" s="28" t="s">
        <v>64</v>
      </c>
      <c r="D159" s="26"/>
      <c r="E159" s="27" t="s">
        <v>24</v>
      </c>
      <c r="G159" s="8"/>
      <c r="H159" s="9"/>
    </row>
    <row r="160" spans="2:8">
      <c r="B160" s="17"/>
      <c r="C160" s="29" t="s">
        <v>65</v>
      </c>
      <c r="D160" s="30">
        <f>(D158+D154)*1.15</f>
        <v>1220.7272999999998</v>
      </c>
      <c r="E160" s="31" t="s">
        <v>24</v>
      </c>
      <c r="G160" s="8"/>
      <c r="H160" s="9"/>
    </row>
    <row r="161" spans="2:8">
      <c r="D161" s="10"/>
      <c r="E161" s="8"/>
      <c r="G161" s="8"/>
      <c r="H161" s="9"/>
    </row>
    <row r="162" spans="2:8">
      <c r="B162" s="22" t="e">
        <f>+Partidas!#REF!</f>
        <v>#REF!</v>
      </c>
      <c r="C162" s="24" t="e">
        <f>Partidas!#REF!</f>
        <v>#REF!</v>
      </c>
      <c r="D162" s="17"/>
      <c r="E162" s="17"/>
      <c r="G162" s="8"/>
      <c r="H162" s="9"/>
    </row>
    <row r="163" spans="2:8">
      <c r="B163" s="17"/>
      <c r="C163" s="18" t="s">
        <v>68</v>
      </c>
      <c r="D163" s="17"/>
      <c r="E163" s="17"/>
      <c r="G163" s="8"/>
      <c r="H163" s="9"/>
    </row>
    <row r="164" spans="2:8">
      <c r="B164" s="17"/>
      <c r="C164" s="17" t="s">
        <v>60</v>
      </c>
      <c r="D164" s="16">
        <v>16.5</v>
      </c>
      <c r="E164" s="19" t="s">
        <v>24</v>
      </c>
      <c r="G164" s="8"/>
      <c r="H164" s="9"/>
    </row>
    <row r="165" spans="2:8">
      <c r="B165" s="17"/>
      <c r="C165" s="17" t="s">
        <v>61</v>
      </c>
      <c r="D165" s="16">
        <f>10.56-3.57</f>
        <v>6.99</v>
      </c>
      <c r="E165" s="19" t="s">
        <v>24</v>
      </c>
      <c r="G165" s="8"/>
      <c r="H165" s="9"/>
    </row>
    <row r="166" spans="2:8">
      <c r="B166" s="17"/>
      <c r="C166" s="25" t="s">
        <v>57</v>
      </c>
      <c r="D166" s="26">
        <f>D164*D165</f>
        <v>115.33500000000001</v>
      </c>
      <c r="E166" s="27" t="s">
        <v>24</v>
      </c>
      <c r="G166" s="8"/>
      <c r="H166" s="9"/>
    </row>
    <row r="167" spans="2:8">
      <c r="C167" s="17"/>
      <c r="D167" s="16"/>
      <c r="E167" s="19"/>
      <c r="G167" s="8"/>
      <c r="H167" s="9"/>
    </row>
    <row r="168" spans="2:8">
      <c r="C168" s="17" t="s">
        <v>62</v>
      </c>
      <c r="D168" s="16">
        <f>3.57+0.4</f>
        <v>3.9699999999999998</v>
      </c>
      <c r="E168" s="19"/>
    </row>
    <row r="169" spans="2:8">
      <c r="C169" s="17" t="s">
        <v>63</v>
      </c>
      <c r="D169" s="16">
        <f>4.71+0.4</f>
        <v>5.1100000000000003</v>
      </c>
      <c r="E169" s="19"/>
    </row>
    <row r="170" spans="2:8">
      <c r="C170" s="25" t="s">
        <v>57</v>
      </c>
      <c r="D170" s="26">
        <f>D168*D169</f>
        <v>20.2867</v>
      </c>
      <c r="E170" s="27" t="s">
        <v>24</v>
      </c>
    </row>
    <row r="171" spans="2:8">
      <c r="C171" s="28" t="s">
        <v>64</v>
      </c>
      <c r="D171" s="26">
        <f>+D166+D170</f>
        <v>135.6217</v>
      </c>
      <c r="E171" s="27" t="s">
        <v>24</v>
      </c>
    </row>
    <row r="172" spans="2:8">
      <c r="C172" s="29" t="s">
        <v>65</v>
      </c>
      <c r="D172" s="30">
        <f>+D171*1.2</f>
        <v>162.74603999999999</v>
      </c>
      <c r="E172" s="31" t="e">
        <f>Partidas!#REF!</f>
        <v>#REF!</v>
      </c>
    </row>
    <row r="173" spans="2:8" ht="13.5" thickBot="1"/>
    <row r="174" spans="2:8" ht="17.25" thickTop="1" thickBot="1">
      <c r="B174" s="4" t="e">
        <f>Partidas!#REF!</f>
        <v>#REF!</v>
      </c>
      <c r="C174" s="107" t="e">
        <f>Partidas!#REF!</f>
        <v>#REF!</v>
      </c>
      <c r="D174" s="5"/>
      <c r="E174" s="6"/>
      <c r="F174" s="6"/>
    </row>
    <row r="175" spans="2:8" ht="13.5" thickTop="1">
      <c r="B175" s="22" t="e">
        <f>Partidas!#REF!</f>
        <v>#REF!</v>
      </c>
      <c r="C175" s="24" t="e">
        <f>Partidas!#REF!</f>
        <v>#REF!</v>
      </c>
      <c r="D175" s="17"/>
      <c r="E175" s="17"/>
    </row>
    <row r="176" spans="2:8">
      <c r="B176" s="17"/>
      <c r="C176" s="18" t="s">
        <v>51</v>
      </c>
      <c r="D176" s="17"/>
      <c r="E176" s="17"/>
    </row>
    <row r="177" spans="2:5">
      <c r="D177">
        <v>1</v>
      </c>
      <c r="E177" t="e">
        <f>Partidas!#REF!</f>
        <v>#REF!</v>
      </c>
    </row>
    <row r="179" spans="2:5">
      <c r="B179" s="22" t="e">
        <f>Partidas!#REF!</f>
        <v>#REF!</v>
      </c>
      <c r="C179" s="24" t="e">
        <f>Partidas!#REF!</f>
        <v>#REF!</v>
      </c>
      <c r="D179" s="17"/>
    </row>
    <row r="180" spans="2:5">
      <c r="B180" s="17"/>
      <c r="C180" s="18" t="s">
        <v>53</v>
      </c>
      <c r="D180" s="17"/>
    </row>
    <row r="181" spans="2:5">
      <c r="D181">
        <v>60</v>
      </c>
      <c r="E181" s="109" t="e">
        <f>Partidas!#REF!</f>
        <v>#REF!</v>
      </c>
    </row>
    <row r="183" spans="2:5">
      <c r="B183" s="22" t="e">
        <f>Partidas!#REF!</f>
        <v>#REF!</v>
      </c>
      <c r="C183" s="24" t="e">
        <f>Partidas!#REF!</f>
        <v>#REF!</v>
      </c>
      <c r="D183" s="17"/>
    </row>
    <row r="184" spans="2:5">
      <c r="B184" s="17"/>
      <c r="C184" s="18" t="s">
        <v>59</v>
      </c>
      <c r="D184" s="17"/>
    </row>
    <row r="185" spans="2:5">
      <c r="D185">
        <v>1</v>
      </c>
      <c r="E185" t="e">
        <f>Partidas!#REF!</f>
        <v>#REF!</v>
      </c>
    </row>
    <row r="187" spans="2:5">
      <c r="B187" s="22" t="e">
        <f>Partidas!#REF!</f>
        <v>#REF!</v>
      </c>
      <c r="C187" s="24" t="e">
        <f>Partidas!#REF!</f>
        <v>#REF!</v>
      </c>
      <c r="D187" s="17"/>
    </row>
    <row r="188" spans="2:5">
      <c r="B188" s="17"/>
      <c r="C188" s="18" t="s">
        <v>68</v>
      </c>
      <c r="D188" s="17"/>
    </row>
    <row r="189" spans="2:5">
      <c r="D189">
        <v>1</v>
      </c>
      <c r="E189" t="e">
        <f>Partidas!#REF!</f>
        <v>#REF!</v>
      </c>
    </row>
    <row r="191" spans="2:5">
      <c r="B191" s="22" t="e">
        <f>Partidas!#REF!</f>
        <v>#REF!</v>
      </c>
      <c r="C191" s="24" t="e">
        <f>Partidas!#REF!</f>
        <v>#REF!</v>
      </c>
      <c r="D191" s="17"/>
    </row>
    <row r="192" spans="2:5">
      <c r="B192" s="17"/>
      <c r="C192" s="18" t="s">
        <v>69</v>
      </c>
      <c r="D192" s="17"/>
    </row>
    <row r="193" spans="2:5">
      <c r="D193">
        <v>5</v>
      </c>
      <c r="E193" t="e">
        <f>Partidas!#REF!</f>
        <v>#REF!</v>
      </c>
    </row>
    <row r="195" spans="2:5">
      <c r="B195" s="22" t="e">
        <f>Partidas!#REF!</f>
        <v>#REF!</v>
      </c>
      <c r="C195" s="24" t="e">
        <f>Partidas!#REF!</f>
        <v>#REF!</v>
      </c>
      <c r="D195" s="17"/>
    </row>
    <row r="196" spans="2:5">
      <c r="B196" s="17"/>
      <c r="C196" s="18" t="s">
        <v>70</v>
      </c>
      <c r="D196" s="17"/>
    </row>
    <row r="197" spans="2:5">
      <c r="D197">
        <v>1</v>
      </c>
      <c r="E197" t="e">
        <f>Partidas!#REF!</f>
        <v>#REF!</v>
      </c>
    </row>
    <row r="199" spans="2:5">
      <c r="B199" s="22" t="e">
        <f>Partidas!#REF!</f>
        <v>#REF!</v>
      </c>
      <c r="C199" s="24" t="e">
        <f>Partidas!#REF!</f>
        <v>#REF!</v>
      </c>
      <c r="D199" s="17"/>
    </row>
    <row r="200" spans="2:5">
      <c r="B200" s="17"/>
      <c r="C200" s="18" t="s">
        <v>81</v>
      </c>
      <c r="D200" s="17"/>
    </row>
    <row r="201" spans="2:5">
      <c r="D201">
        <v>2</v>
      </c>
      <c r="E201" t="e">
        <f>Partidas!#REF!</f>
        <v>#REF!</v>
      </c>
    </row>
    <row r="203" spans="2:5">
      <c r="B203" s="22" t="e">
        <f>Partidas!#REF!</f>
        <v>#REF!</v>
      </c>
      <c r="C203" s="24" t="e">
        <f>Partidas!#REF!</f>
        <v>#REF!</v>
      </c>
      <c r="D203" s="17"/>
    </row>
    <row r="204" spans="2:5">
      <c r="B204" s="17"/>
      <c r="C204" s="18" t="s">
        <v>82</v>
      </c>
      <c r="D204" s="17"/>
    </row>
    <row r="205" spans="2:5">
      <c r="D205">
        <v>2</v>
      </c>
      <c r="E205" t="e">
        <f>Partidas!#REF!</f>
        <v>#REF!</v>
      </c>
    </row>
    <row r="207" spans="2:5">
      <c r="B207" s="22" t="e">
        <f>Partidas!#REF!</f>
        <v>#REF!</v>
      </c>
      <c r="C207" s="24" t="e">
        <f>Partidas!#REF!</f>
        <v>#REF!</v>
      </c>
      <c r="D207" s="17"/>
    </row>
    <row r="208" spans="2:5">
      <c r="B208" s="17"/>
      <c r="C208" s="18" t="s">
        <v>83</v>
      </c>
      <c r="D208" s="17"/>
    </row>
    <row r="209" spans="2:6">
      <c r="D209">
        <v>1</v>
      </c>
      <c r="E209" t="e">
        <f>Partidas!#REF!</f>
        <v>#REF!</v>
      </c>
    </row>
    <row r="211" spans="2:6">
      <c r="B211" s="22" t="e">
        <f>Partidas!#REF!</f>
        <v>#REF!</v>
      </c>
      <c r="C211" s="24" t="e">
        <f>Partidas!#REF!</f>
        <v>#REF!</v>
      </c>
      <c r="D211" s="17"/>
    </row>
    <row r="212" spans="2:6">
      <c r="B212" s="17"/>
      <c r="C212" s="18" t="s">
        <v>84</v>
      </c>
      <c r="D212" s="17"/>
    </row>
    <row r="213" spans="2:6">
      <c r="D213">
        <v>1</v>
      </c>
      <c r="E213" t="e">
        <f>Partidas!#REF!</f>
        <v>#REF!</v>
      </c>
    </row>
    <row r="215" spans="2:6">
      <c r="B215" s="22" t="e">
        <f>Partidas!#REF!</f>
        <v>#REF!</v>
      </c>
      <c r="C215" s="24" t="e">
        <f>Partidas!#REF!</f>
        <v>#REF!</v>
      </c>
      <c r="D215" s="17"/>
    </row>
    <row r="216" spans="2:6">
      <c r="B216" s="17"/>
      <c r="C216" s="18" t="s">
        <v>85</v>
      </c>
      <c r="D216" s="17"/>
    </row>
    <row r="217" spans="2:6">
      <c r="D217">
        <v>2</v>
      </c>
      <c r="E217" t="e">
        <f>Partidas!#REF!</f>
        <v>#REF!</v>
      </c>
    </row>
    <row r="219" spans="2:6">
      <c r="B219" s="22" t="e">
        <f>Partidas!#REF!</f>
        <v>#REF!</v>
      </c>
      <c r="C219" s="24" t="e">
        <f>Partidas!#REF!</f>
        <v>#REF!</v>
      </c>
      <c r="D219" s="17"/>
    </row>
    <row r="220" spans="2:6">
      <c r="B220" s="17"/>
      <c r="C220" s="18" t="s">
        <v>86</v>
      </c>
      <c r="D220" s="17"/>
    </row>
    <row r="221" spans="2:6">
      <c r="D221">
        <v>1</v>
      </c>
      <c r="E221" t="e">
        <f>Partidas!#REF!</f>
        <v>#REF!</v>
      </c>
    </row>
    <row r="222" spans="2:6" ht="13.5" thickBot="1"/>
    <row r="223" spans="2:6" ht="17.25" thickTop="1" thickBot="1">
      <c r="B223" s="4">
        <f>Partidas!A35</f>
        <v>4</v>
      </c>
      <c r="C223" s="107" t="str">
        <f>Partidas!B35</f>
        <v>MISCELÁNEOS</v>
      </c>
      <c r="D223" s="5"/>
      <c r="E223" s="6"/>
      <c r="F223" s="6"/>
    </row>
    <row r="224" spans="2:6" ht="13.5" thickTop="1">
      <c r="B224" s="22" t="e">
        <f>Partidas!#REF!</f>
        <v>#REF!</v>
      </c>
      <c r="C224" s="24" t="e">
        <f>Partidas!#REF!</f>
        <v>#REF!</v>
      </c>
      <c r="D224" s="17"/>
      <c r="E224" s="17"/>
    </row>
    <row r="225" spans="2:5">
      <c r="B225" s="17"/>
      <c r="C225" s="18" t="s">
        <v>51</v>
      </c>
      <c r="D225" s="17"/>
      <c r="E225" s="17"/>
    </row>
    <row r="226" spans="2:5">
      <c r="D226">
        <v>1</v>
      </c>
      <c r="E226" s="7" t="e">
        <f>Partidas!#REF!</f>
        <v>#REF!</v>
      </c>
    </row>
    <row r="228" spans="2:5" ht="114.75">
      <c r="B228" s="22">
        <f>Partidas!B36</f>
        <v>4.01</v>
      </c>
      <c r="C228" s="24" t="str">
        <f>Partidas!C36</f>
        <v xml:space="preserve">Suministro y confección de estructura metálica de 6.00 mts x 1.00 mts y 0.60 mts de altura, en hierro negro para soporte de unidades condensadoras con perfiles 4" x 2" x 3/16 " en todo el perímetro y las patas (8 unidades),  angulares de 2" x 2" x 3/16" perpendiculares (10 unidades), , pintado con pintura antióxido gris (dos manos) y pintura esmalte industrial color gris (dos manos),  incluye placas 4x4x1/4" en cada una de las patas con separadores en goma de neopreno de 1" entre placa y losa de techo. </v>
      </c>
      <c r="D228" s="17"/>
      <c r="E228" s="17"/>
    </row>
    <row r="229" spans="2:5">
      <c r="B229" s="17"/>
      <c r="C229" s="18" t="s">
        <v>53</v>
      </c>
      <c r="D229" s="17"/>
      <c r="E229" s="17"/>
    </row>
    <row r="230" spans="2:5">
      <c r="D230">
        <v>4</v>
      </c>
      <c r="E230" s="7" t="str">
        <f>Partidas!E36</f>
        <v>ud</v>
      </c>
    </row>
    <row r="232" spans="2:5">
      <c r="B232" s="22">
        <f>Partidas!B56</f>
        <v>7.02</v>
      </c>
      <c r="C232" s="24" t="e">
        <f>Partidas!#REF!</f>
        <v>#REF!</v>
      </c>
      <c r="D232" s="17"/>
      <c r="E232" s="17"/>
    </row>
    <row r="233" spans="2:5">
      <c r="B233" s="17"/>
      <c r="C233" s="18" t="s">
        <v>59</v>
      </c>
      <c r="D233" s="17"/>
      <c r="E233" s="17"/>
    </row>
    <row r="234" spans="2:5">
      <c r="D234">
        <v>2</v>
      </c>
      <c r="E234" s="7" t="e">
        <f>Partidas!#REF!</f>
        <v>#REF!</v>
      </c>
    </row>
  </sheetData>
  <phoneticPr fontId="67" type="noConversion"/>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F32"/>
  <sheetViews>
    <sheetView workbookViewId="0">
      <selection activeCell="I12" sqref="I12"/>
    </sheetView>
  </sheetViews>
  <sheetFormatPr defaultColWidth="8.85546875" defaultRowHeight="12.75"/>
  <cols>
    <col min="6" max="6" width="9.28515625" bestFit="1" customWidth="1"/>
  </cols>
  <sheetData>
    <row r="32" spans="6:6">
      <c r="F32"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Partidas</vt:lpstr>
      <vt:lpstr>Sheet1</vt:lpstr>
      <vt:lpstr>Mem. de Cálculo</vt:lpstr>
      <vt:lpstr>Contratista</vt:lpstr>
      <vt:lpstr>Partidas!Print_Area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yanel</dc:creator>
  <cp:keywords/>
  <dc:description/>
  <cp:lastModifiedBy>Yurys Encarnacion S</cp:lastModifiedBy>
  <cp:revision/>
  <cp:lastPrinted>2025-03-11T12:38:09Z</cp:lastPrinted>
  <dcterms:created xsi:type="dcterms:W3CDTF">2002-09-15T18:12:37Z</dcterms:created>
  <dcterms:modified xsi:type="dcterms:W3CDTF">2025-03-14T13:35:09Z</dcterms:modified>
  <cp:category/>
  <cp:contentStatus/>
</cp:coreProperties>
</file>